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55" windowWidth="14940" windowHeight="8910" activeTab="4"/>
  </bookViews>
  <sheets>
    <sheet name="Baseline" sheetId="1" r:id="rId1"/>
    <sheet name="BOM VALIDATION" sheetId="2" r:id="rId2"/>
    <sheet name="TBDB" sheetId="3" r:id="rId3"/>
    <sheet name="REV A" sheetId="4" r:id="rId4"/>
    <sheet name="DELETED" sheetId="5" r:id="rId5"/>
  </sheets>
  <definedNames>
    <definedName name="_xlnm.Print_Area" localSheetId="0">Baseline!$A$1:$I$67</definedName>
    <definedName name="_xlnm.Print_Area" localSheetId="4">DELETED!$A$1:$I$67</definedName>
    <definedName name="_xlnm.Print_Area" localSheetId="3">'REV A'!$A$1:$I$67</definedName>
  </definedNames>
  <calcPr calcId="145621"/>
</workbook>
</file>

<file path=xl/calcChain.xml><?xml version="1.0" encoding="utf-8"?>
<calcChain xmlns="http://schemas.openxmlformats.org/spreadsheetml/2006/main">
  <c r="H67" i="5" l="1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G25" i="3" l="1"/>
  <c r="H33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G59" i="3" l="1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G2" i="3"/>
  <c r="H50" i="1" l="1"/>
  <c r="H24" i="1"/>
  <c r="H49" i="1"/>
  <c r="H32" i="1"/>
  <c r="H22" i="1"/>
  <c r="H65" i="1"/>
  <c r="H12" i="1"/>
  <c r="H66" i="1"/>
  <c r="H45" i="1"/>
  <c r="H40" i="1"/>
  <c r="H46" i="1"/>
  <c r="H18" i="1"/>
  <c r="H23" i="1"/>
  <c r="H25" i="1"/>
  <c r="H44" i="1"/>
  <c r="H36" i="1"/>
  <c r="H67" i="1"/>
  <c r="H10" i="1"/>
  <c r="H14" i="1"/>
  <c r="H11" i="1"/>
  <c r="H29" i="1"/>
  <c r="H26" i="1"/>
  <c r="H58" i="1"/>
  <c r="H27" i="1"/>
  <c r="H48" i="1"/>
  <c r="H28" i="1"/>
  <c r="H16" i="1"/>
  <c r="H60" i="1"/>
  <c r="H57" i="1"/>
  <c r="H31" i="1"/>
  <c r="H38" i="1"/>
  <c r="H53" i="1"/>
  <c r="H59" i="1"/>
  <c r="H41" i="1"/>
  <c r="H56" i="1"/>
  <c r="H35" i="1"/>
  <c r="H51" i="1"/>
  <c r="H15" i="1"/>
  <c r="H61" i="1"/>
  <c r="H17" i="1"/>
  <c r="H13" i="1"/>
  <c r="H42" i="1"/>
  <c r="H20" i="1"/>
  <c r="H43" i="1"/>
  <c r="H52" i="1"/>
  <c r="H34" i="1"/>
  <c r="H62" i="1"/>
  <c r="H30" i="1"/>
  <c r="H54" i="1"/>
  <c r="H37" i="1"/>
  <c r="H63" i="1"/>
  <c r="H19" i="1"/>
  <c r="H64" i="1"/>
  <c r="H33" i="1"/>
  <c r="H55" i="1"/>
  <c r="H21" i="1"/>
  <c r="H39" i="1"/>
  <c r="H47" i="1"/>
  <c r="J61" i="2"/>
  <c r="J60" i="2"/>
  <c r="J59" i="2"/>
  <c r="J58" i="2"/>
  <c r="J57" i="2"/>
  <c r="J56" i="2"/>
  <c r="J55" i="2"/>
  <c r="J54" i="2"/>
  <c r="J53" i="2"/>
  <c r="J52" i="2"/>
  <c r="J51" i="2"/>
  <c r="J50" i="2"/>
  <c r="J49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4" i="2"/>
</calcChain>
</file>

<file path=xl/sharedStrings.xml><?xml version="1.0" encoding="utf-8"?>
<sst xmlns="http://schemas.openxmlformats.org/spreadsheetml/2006/main" count="1578" uniqueCount="311">
  <si>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</si>
  <si>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</si>
  <si>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</si>
  <si>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</si>
  <si>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</si>
  <si>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</si>
  <si>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</si>
  <si>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</si>
  <si>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</si>
  <si>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</si>
  <si>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</si>
  <si>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</si>
  <si>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</si>
  <si>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 xml:space="preserve">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</si>
  <si>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</si>
  <si>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</si>
  <si>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</si>
  <si>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</si>
  <si>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</si>
  <si>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</si>
  <si>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</si>
  <si>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</si>
  <si>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</si>
  <si>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</si>
  <si>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4</t>
  </si>
  <si>
    <t>END ITEM</t>
  </si>
  <si>
    <t>FC</t>
  </si>
  <si>
    <t>Description</t>
  </si>
  <si>
    <t>KITS PER TB</t>
  </si>
  <si>
    <t>TOTAL</t>
  </si>
  <si>
    <t>ASSY</t>
  </si>
  <si>
    <t>1</t>
  </si>
  <si>
    <t>IN</t>
  </si>
  <si>
    <t>WASHER</t>
  </si>
  <si>
    <t>COMMENTS</t>
  </si>
  <si>
    <t>6</t>
  </si>
  <si>
    <t>PLUG</t>
  </si>
  <si>
    <t>SPRING</t>
  </si>
  <si>
    <t>1 KIT PER TB</t>
  </si>
  <si>
    <t>31494A C-5 GROUND SPOILER ASSY</t>
  </si>
  <si>
    <t>TOTAL MONTHLY REQUIREMENT= 3</t>
  </si>
  <si>
    <t>DELIVERY SCHEDULE= 3 TB EVERY FIRST WEDNESDAY OF THE MONTH</t>
  </si>
  <si>
    <t>SHOP</t>
  </si>
  <si>
    <t>END ITEM DESC</t>
  </si>
  <si>
    <t>UPA</t>
  </si>
  <si>
    <t>D9V</t>
  </si>
  <si>
    <t>31494A</t>
  </si>
  <si>
    <t>C-5 GROUND SPOILER ASSY</t>
  </si>
  <si>
    <t>5320012265971</t>
  </si>
  <si>
    <t>MS20470AD3-25</t>
  </si>
  <si>
    <t>RIVET,SOLID</t>
  </si>
  <si>
    <t>TB2-10</t>
  </si>
  <si>
    <t>5331005821560</t>
  </si>
  <si>
    <t>MS28775-235</t>
  </si>
  <si>
    <t>O-RING</t>
  </si>
  <si>
    <t>TB1-03</t>
  </si>
  <si>
    <t>5331008078993</t>
  </si>
  <si>
    <t>MS28775-228</t>
  </si>
  <si>
    <t>2</t>
  </si>
  <si>
    <t>RS</t>
  </si>
  <si>
    <t>5330012268762</t>
  </si>
  <si>
    <t>920258-228-0</t>
  </si>
  <si>
    <t>RETAINER,PACKING</t>
  </si>
  <si>
    <t>TB2-22</t>
  </si>
  <si>
    <t>RS TO IN</t>
  </si>
  <si>
    <t>5331009824259</t>
  </si>
  <si>
    <t>MS28775-230</t>
  </si>
  <si>
    <t>5330012275684</t>
  </si>
  <si>
    <t>920258-230-0</t>
  </si>
  <si>
    <t>TB2-31</t>
  </si>
  <si>
    <t>5331011858701</t>
  </si>
  <si>
    <t>MS28775-229</t>
  </si>
  <si>
    <t>5330012275685</t>
  </si>
  <si>
    <t>920268-230</t>
  </si>
  <si>
    <t>TB2-30</t>
  </si>
  <si>
    <t>5330005437093</t>
  </si>
  <si>
    <t>MS28774-235</t>
  </si>
  <si>
    <t>RETAINER</t>
  </si>
  <si>
    <t>RM</t>
  </si>
  <si>
    <t>5330012298113</t>
  </si>
  <si>
    <t>920260-226-1</t>
  </si>
  <si>
    <t>PACKING ASSEMBLY</t>
  </si>
  <si>
    <t>TB2-21</t>
  </si>
  <si>
    <t>RM TO IN</t>
  </si>
  <si>
    <t>5331005769732</t>
  </si>
  <si>
    <t>MS28775-226</t>
  </si>
  <si>
    <t>5330012290734</t>
  </si>
  <si>
    <t>920258-226-0</t>
  </si>
  <si>
    <t>TB2-29</t>
  </si>
  <si>
    <t>5331005793166</t>
  </si>
  <si>
    <t>MS28775-233</t>
  </si>
  <si>
    <t>5330012290735</t>
  </si>
  <si>
    <t>920259-233-1</t>
  </si>
  <si>
    <t>TB2-16</t>
  </si>
  <si>
    <t>5315012262109</t>
  </si>
  <si>
    <t>176224-001</t>
  </si>
  <si>
    <t>INSERT,INDEX TAB</t>
  </si>
  <si>
    <t>TB1-13</t>
  </si>
  <si>
    <t>5331005793156</t>
  </si>
  <si>
    <t>MS28775-116</t>
  </si>
  <si>
    <t>TB1-07</t>
  </si>
  <si>
    <t>4310012304257</t>
  </si>
  <si>
    <t>920253-45</t>
  </si>
  <si>
    <t>RING SET,PISTON</t>
  </si>
  <si>
    <t>TB1-12</t>
  </si>
  <si>
    <t>5330005821536</t>
  </si>
  <si>
    <t>MS28774-222</t>
  </si>
  <si>
    <t>TB2-17</t>
  </si>
  <si>
    <t>5331002979990</t>
  </si>
  <si>
    <t>MS28775-222</t>
  </si>
  <si>
    <t>3</t>
  </si>
  <si>
    <t>5330012293526</t>
  </si>
  <si>
    <t>920260-220-2</t>
  </si>
  <si>
    <t>TB2-28</t>
  </si>
  <si>
    <t>5331005433041</t>
  </si>
  <si>
    <t>MS28775-220</t>
  </si>
  <si>
    <t>TB1-01</t>
  </si>
  <si>
    <t>5330012268761</t>
  </si>
  <si>
    <t>920258-220-1</t>
  </si>
  <si>
    <t>TB2-15</t>
  </si>
  <si>
    <t xml:space="preserve">RS TO IN </t>
  </si>
  <si>
    <t>5331012463902</t>
  </si>
  <si>
    <t>MS28775-231</t>
  </si>
  <si>
    <t>5330012290733</t>
  </si>
  <si>
    <t>920259-231-0</t>
  </si>
  <si>
    <t>TB2-23</t>
  </si>
  <si>
    <t>4310012286946</t>
  </si>
  <si>
    <t>920253-43</t>
  </si>
  <si>
    <t>RING,PISTON</t>
  </si>
  <si>
    <t>TB1-11</t>
  </si>
  <si>
    <t>5330012268760</t>
  </si>
  <si>
    <t>920258-222-0</t>
  </si>
  <si>
    <t>TB2-26</t>
  </si>
  <si>
    <t>5330012283312</t>
  </si>
  <si>
    <t>920260-222-1</t>
  </si>
  <si>
    <t>TB2-20</t>
  </si>
  <si>
    <t>5331007527534</t>
  </si>
  <si>
    <t>MS28775-119</t>
  </si>
  <si>
    <t>TB1-02</t>
  </si>
  <si>
    <t>5331005822855</t>
  </si>
  <si>
    <t>MS28775-113</t>
  </si>
  <si>
    <t>10</t>
  </si>
  <si>
    <t>5330012290732</t>
  </si>
  <si>
    <t>920259-113-0</t>
  </si>
  <si>
    <t>TB2-24</t>
  </si>
  <si>
    <t>5330012268758</t>
  </si>
  <si>
    <t>920257-115</t>
  </si>
  <si>
    <t>TB2-27</t>
  </si>
  <si>
    <t xml:space="preserve">RM TO IN </t>
  </si>
  <si>
    <t>5331005797916</t>
  </si>
  <si>
    <t>MS28775-115</t>
  </si>
  <si>
    <t>TB1-05</t>
  </si>
  <si>
    <t>5331005793163</t>
  </si>
  <si>
    <t>MS28775-214</t>
  </si>
  <si>
    <t>TB1-08</t>
  </si>
  <si>
    <t>5365012559901</t>
  </si>
  <si>
    <t>176039-002</t>
  </si>
  <si>
    <t>RING,LOCK,KEYED</t>
  </si>
  <si>
    <t>TB2-11</t>
  </si>
  <si>
    <t>5331007025220</t>
  </si>
  <si>
    <t>MS28775-117</t>
  </si>
  <si>
    <t>11</t>
  </si>
  <si>
    <t>5330012290731</t>
  </si>
  <si>
    <t>920259-117-0</t>
  </si>
  <si>
    <t>8</t>
  </si>
  <si>
    <t>TB2-25</t>
  </si>
  <si>
    <t>5330008218849</t>
  </si>
  <si>
    <t>MS28774-118</t>
  </si>
  <si>
    <t>RING</t>
  </si>
  <si>
    <t>TB2-18</t>
  </si>
  <si>
    <t>5331005421586</t>
  </si>
  <si>
    <t>MS28775-118</t>
  </si>
  <si>
    <t>TB1-06</t>
  </si>
  <si>
    <t>5330005437090</t>
  </si>
  <si>
    <t>MS28774-012</t>
  </si>
  <si>
    <t>TB2-19</t>
  </si>
  <si>
    <t>5331005840265</t>
  </si>
  <si>
    <t>MS28775-012</t>
  </si>
  <si>
    <t>TB1-09</t>
  </si>
  <si>
    <t>5331008045695</t>
  </si>
  <si>
    <t>MS28778-6</t>
  </si>
  <si>
    <t>TB1-04</t>
  </si>
  <si>
    <t>5306006388174</t>
  </si>
  <si>
    <t>NAS428-3-6</t>
  </si>
  <si>
    <t>BOLT</t>
  </si>
  <si>
    <t>TB2-34</t>
  </si>
  <si>
    <t>5310000453296</t>
  </si>
  <si>
    <t>MS35338-43</t>
  </si>
  <si>
    <t>TB2-06</t>
  </si>
  <si>
    <t>6150008032853</t>
  </si>
  <si>
    <t>MS25083-2BB3</t>
  </si>
  <si>
    <t>JUMPER</t>
  </si>
  <si>
    <t>TB1-14</t>
  </si>
  <si>
    <t>5310001670834</t>
  </si>
  <si>
    <t>AN960-10L</t>
  </si>
  <si>
    <t>TB2-07</t>
  </si>
  <si>
    <t>5310001670752</t>
  </si>
  <si>
    <t>AN960D10L</t>
  </si>
  <si>
    <t>TB2-08</t>
  </si>
  <si>
    <t>5365008453502</t>
  </si>
  <si>
    <t>MS24391D6</t>
  </si>
  <si>
    <t>TB2-01</t>
  </si>
  <si>
    <t>5310012573236</t>
  </si>
  <si>
    <t>176058-001</t>
  </si>
  <si>
    <t>TB2-09</t>
  </si>
  <si>
    <t>5360012255963</t>
  </si>
  <si>
    <t>176015-004</t>
  </si>
  <si>
    <t>TB1-10</t>
  </si>
  <si>
    <t>5310011057241</t>
  </si>
  <si>
    <t>AN960KD10L</t>
  </si>
  <si>
    <t>16</t>
  </si>
  <si>
    <t>TB2-05</t>
  </si>
  <si>
    <t>5306010096636</t>
  </si>
  <si>
    <t>MS9217-09</t>
  </si>
  <si>
    <t>TB2-33</t>
  </si>
  <si>
    <t>5310005961766</t>
  </si>
  <si>
    <t>MS20002C4</t>
  </si>
  <si>
    <t>TB2-04</t>
  </si>
  <si>
    <t>5306012259646</t>
  </si>
  <si>
    <t>NAS624H20</t>
  </si>
  <si>
    <t>BOLT,SHEAR</t>
  </si>
  <si>
    <t>TB2-32</t>
  </si>
  <si>
    <t>5310002090027</t>
  </si>
  <si>
    <t>MS20002-4</t>
  </si>
  <si>
    <t>TB2-03</t>
  </si>
  <si>
    <t>5310001413010</t>
  </si>
  <si>
    <t>NAS509-4</t>
  </si>
  <si>
    <t>NUT</t>
  </si>
  <si>
    <t>TB2-02</t>
  </si>
  <si>
    <t>5342012271583</t>
  </si>
  <si>
    <t>NAS1193K20C</t>
  </si>
  <si>
    <t>LOCKING,DEVICE</t>
  </si>
  <si>
    <t>TB2-12</t>
  </si>
  <si>
    <t>4730000504203</t>
  </si>
  <si>
    <t>MS15001-1</t>
  </si>
  <si>
    <t>FITTING</t>
  </si>
  <si>
    <t>TB2-13</t>
  </si>
  <si>
    <t>5315012276555</t>
  </si>
  <si>
    <t>176240-001</t>
  </si>
  <si>
    <t>PIN</t>
  </si>
  <si>
    <t>TB2-14</t>
  </si>
  <si>
    <t>( 1 Kit per Tackle Box )</t>
  </si>
  <si>
    <t>3 Tackle Boxes First Wednesday of Month</t>
  </si>
  <si>
    <t>K2HIPV24556268</t>
  </si>
  <si>
    <t>J674</t>
  </si>
  <si>
    <t>L118</t>
  </si>
  <si>
    <t>H733</t>
  </si>
  <si>
    <t>G994</t>
  </si>
  <si>
    <t>K138</t>
  </si>
  <si>
    <t>G815</t>
  </si>
  <si>
    <t>G304</t>
  </si>
  <si>
    <t>G709</t>
  </si>
  <si>
    <t>G354</t>
  </si>
  <si>
    <t>K158</t>
  </si>
  <si>
    <t>H827</t>
  </si>
  <si>
    <t>G369</t>
  </si>
  <si>
    <t>H552</t>
  </si>
  <si>
    <t>H405</t>
  </si>
  <si>
    <t>H393</t>
  </si>
  <si>
    <t>H681</t>
  </si>
  <si>
    <t>G066</t>
  </si>
  <si>
    <t>G325</t>
  </si>
  <si>
    <t>G064</t>
  </si>
  <si>
    <t>L103</t>
  </si>
  <si>
    <t>H303</t>
  </si>
  <si>
    <t>H074</t>
  </si>
  <si>
    <t>G761</t>
  </si>
  <si>
    <t>G120</t>
  </si>
  <si>
    <t>H045</t>
  </si>
  <si>
    <t>J490</t>
  </si>
  <si>
    <t>H255</t>
  </si>
  <si>
    <t>L119</t>
  </si>
  <si>
    <t>L188</t>
  </si>
  <si>
    <t>L190</t>
  </si>
  <si>
    <t>L191</t>
  </si>
  <si>
    <t>L192</t>
  </si>
  <si>
    <t>L193</t>
  </si>
  <si>
    <t>L194</t>
  </si>
  <si>
    <t>L195</t>
  </si>
  <si>
    <t>L196</t>
  </si>
  <si>
    <t>L197</t>
  </si>
  <si>
    <t>L198</t>
  </si>
  <si>
    <t>L199</t>
  </si>
  <si>
    <t>L200</t>
  </si>
  <si>
    <t>L201</t>
  </si>
  <si>
    <t>L202</t>
  </si>
  <si>
    <t>L203</t>
  </si>
  <si>
    <t>L204</t>
  </si>
  <si>
    <t>L205</t>
  </si>
  <si>
    <t>L206</t>
  </si>
  <si>
    <t>L207</t>
  </si>
  <si>
    <t>L208</t>
  </si>
  <si>
    <t>L209</t>
  </si>
  <si>
    <t>L210</t>
  </si>
  <si>
    <t>L211</t>
  </si>
  <si>
    <t>L212</t>
  </si>
  <si>
    <t>L213</t>
  </si>
  <si>
    <t>L214</t>
  </si>
  <si>
    <t>L215</t>
  </si>
  <si>
    <t>L216</t>
  </si>
  <si>
    <t>L217</t>
  </si>
  <si>
    <t>G807</t>
  </si>
  <si>
    <t>AN6230B7</t>
  </si>
  <si>
    <t>RING,LOCK</t>
  </si>
  <si>
    <t>INSERT</t>
  </si>
  <si>
    <t>RING SET</t>
  </si>
  <si>
    <t>J984</t>
  </si>
  <si>
    <t>NAS1149D0316</t>
  </si>
  <si>
    <t>WASHER,FLAT</t>
  </si>
  <si>
    <t>A</t>
  </si>
  <si>
    <t>DELETED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</si>
</sst>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indexed="8"/>
      <name val="Arial"/>
      <family val="2"/>
    </font>
    <font>
      <sz val="12"/>
      <color rgb="FFFF0000"/>
      <name val="Arial"/>
      <family val="2"/>
    </font>
    <font>
      <b/>
      <sz val="8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000000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4" fillId="0" borderId="0"/>
    <xf numFmtId="0" fontId="8" fillId="0" borderId="0" applyNumberFormat="0" applyFill="0" applyBorder="0" applyAlignment="0" applyProtection="0"/>
    <xf numFmtId="0" fontId="9" fillId="0" borderId="2" applyNumberFormat="0" applyFill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1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5" applyNumberFormat="0" applyAlignment="0" applyProtection="0"/>
    <xf numFmtId="0" fontId="16" fillId="6" borderId="6" applyNumberFormat="0" applyAlignment="0" applyProtection="0"/>
    <xf numFmtId="0" fontId="17" fillId="6" borderId="5" applyNumberFormat="0" applyAlignment="0" applyProtection="0"/>
    <xf numFmtId="0" fontId="18" fillId="0" borderId="7" applyNumberFormat="0" applyFill="0" applyAlignment="0" applyProtection="0"/>
    <xf numFmtId="0" fontId="19" fillId="7" borderId="8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3" fillId="28" borderId="0" applyNumberFormat="0" applyBorder="0" applyAlignment="0" applyProtection="0"/>
    <xf numFmtId="0" fontId="2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3" fillId="32" borderId="0" applyNumberFormat="0" applyBorder="0" applyAlignment="0" applyProtection="0"/>
    <xf numFmtId="0" fontId="3" fillId="0" borderId="0"/>
    <xf numFmtId="0" fontId="3" fillId="8" borderId="9" applyNumberFormat="0" applyFont="0" applyAlignment="0" applyProtection="0"/>
    <xf numFmtId="0" fontId="2" fillId="0" borderId="0"/>
    <xf numFmtId="0" fontId="2" fillId="8" borderId="9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" fillId="0" borderId="0"/>
    <xf numFmtId="0" fontId="1" fillId="0" borderId="0"/>
  </cellStyleXfs>
  <cellXfs count="46">
    <xf numFmtId="0" fontId="0" fillId="0" borderId="0" xfId="0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0" fontId="6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1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 shrinkToFit="1"/>
    </xf>
    <xf numFmtId="0" fontId="4" fillId="0" borderId="1" xfId="0" applyFont="1" applyFill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34" borderId="1" xfId="0" applyFont="1" applyFill="1" applyBorder="1" applyAlignment="1">
      <alignment horizontal="center"/>
    </xf>
    <xf numFmtId="0" fontId="26" fillId="34" borderId="1" xfId="0" applyFont="1" applyFill="1" applyBorder="1" applyAlignment="1">
      <alignment horizontal="center" wrapText="1"/>
    </xf>
    <xf numFmtId="0" fontId="27" fillId="34" borderId="1" xfId="0" applyFont="1" applyFill="1" applyBorder="1" applyAlignment="1">
      <alignment horizontal="center"/>
    </xf>
    <xf numFmtId="0" fontId="28" fillId="0" borderId="1" xfId="0" applyFont="1" applyBorder="1" applyAlignment="1">
      <alignment horizontal="center"/>
    </xf>
    <xf numFmtId="0" fontId="28" fillId="0" borderId="1" xfId="0" applyFont="1" applyBorder="1" applyAlignment="1">
      <alignment horizontal="left"/>
    </xf>
    <xf numFmtId="0" fontId="4" fillId="0" borderId="0" xfId="0" applyFont="1" applyFill="1" applyAlignment="1">
      <alignment horizontal="left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1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shrinkToFit="1"/>
    </xf>
    <xf numFmtId="1" fontId="5" fillId="0" borderId="0" xfId="0" applyNumberFormat="1" applyFont="1" applyFill="1" applyBorder="1" applyAlignment="1">
      <alignment horizontal="left" shrinkToFit="1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 shrinkToFi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/>
    </xf>
    <xf numFmtId="0" fontId="5" fillId="0" borderId="1" xfId="59" applyFont="1" applyFill="1" applyBorder="1" applyAlignment="1">
      <alignment horizontal="center"/>
    </xf>
    <xf numFmtId="0" fontId="5" fillId="0" borderId="1" xfId="58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/>
    </xf>
    <xf numFmtId="15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shrinkToFit="1"/>
    </xf>
    <xf numFmtId="0" fontId="5" fillId="0" borderId="0" xfId="0" applyFont="1" applyFill="1" applyBorder="1" applyAlignment="1">
      <alignment horizontal="center" shrinkToFi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shrinkToFit="1"/>
    </xf>
    <xf numFmtId="0" fontId="5" fillId="0" borderId="0" xfId="0" applyFont="1" applyFill="1" applyBorder="1" applyAlignment="1"/>
    <xf numFmtId="0" fontId="24" fillId="33" borderId="0" xfId="0" applyFont="1" applyFill="1" applyAlignment="1">
      <alignment horizontal="center"/>
    </xf>
    <xf numFmtId="0" fontId="24" fillId="0" borderId="0" xfId="0" applyFont="1" applyAlignment="1">
      <alignment horizontal="center"/>
    </xf>
    <xf numFmtId="0" fontId="25" fillId="0" borderId="11" xfId="0" applyFont="1" applyBorder="1" applyAlignment="1">
      <alignment horizontal="center"/>
    </xf>
    <xf numFmtId="0" fontId="25" fillId="0" borderId="11" xfId="0" applyFont="1" applyBorder="1" applyAlignment="1"/>
  </cellXfs>
  <cellStyles count="60">
    <cellStyle name="20% - Accent1" xfId="19" builtinId="30" customBuiltin="1"/>
    <cellStyle name="20% - Accent1 2" xfId="46"/>
    <cellStyle name="20% - Accent2" xfId="23" builtinId="34" customBuiltin="1"/>
    <cellStyle name="20% - Accent2 2" xfId="48"/>
    <cellStyle name="20% - Accent3" xfId="27" builtinId="38" customBuiltin="1"/>
    <cellStyle name="20% - Accent3 2" xfId="50"/>
    <cellStyle name="20% - Accent4" xfId="31" builtinId="42" customBuiltin="1"/>
    <cellStyle name="20% - Accent4 2" xfId="52"/>
    <cellStyle name="20% - Accent5" xfId="35" builtinId="46" customBuiltin="1"/>
    <cellStyle name="20% - Accent5 2" xfId="54"/>
    <cellStyle name="20% - Accent6" xfId="39" builtinId="50" customBuiltin="1"/>
    <cellStyle name="20% - Accent6 2" xfId="56"/>
    <cellStyle name="40% - Accent1" xfId="20" builtinId="31" customBuiltin="1"/>
    <cellStyle name="40% - Accent1 2" xfId="47"/>
    <cellStyle name="40% - Accent2" xfId="24" builtinId="35" customBuiltin="1"/>
    <cellStyle name="40% - Accent2 2" xfId="49"/>
    <cellStyle name="40% - Accent3" xfId="28" builtinId="39" customBuiltin="1"/>
    <cellStyle name="40% - Accent3 2" xfId="51"/>
    <cellStyle name="40% - Accent4" xfId="32" builtinId="43" customBuiltin="1"/>
    <cellStyle name="40% - Accent4 2" xfId="53"/>
    <cellStyle name="40% - Accent5" xfId="36" builtinId="47" customBuiltin="1"/>
    <cellStyle name="40% - Accent5 2" xfId="55"/>
    <cellStyle name="40% - Accent6" xfId="40" builtinId="51" customBuiltin="1"/>
    <cellStyle name="40% - Accent6 2" xfId="57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Explanatory Text" xfId="16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rmal 2" xfId="1"/>
    <cellStyle name="Normal 3" xfId="42"/>
    <cellStyle name="Normal 4" xfId="44"/>
    <cellStyle name="Normal 5" xfId="59"/>
    <cellStyle name="Normal 6" xfId="58"/>
    <cellStyle name="Note 2" xfId="43"/>
    <cellStyle name="Note 3" xfId="45"/>
    <cellStyle name="Output" xfId="11" builtinId="21" customBuiltin="1"/>
    <cellStyle name="Title" xfId="2" builtinId="15" customBuiltin="1"/>
    <cellStyle name="Total" xfId="17" builtinId="25" customBuiltin="1"/>
    <cellStyle name="Warning Text" xfId="1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zoomScaleNormal="100" workbookViewId="0">
      <selection sqref="A1:I67"/>
    </sheetView>
  </sheetViews>
  <sheetFormatPr defaultRowHeight="12.75" x14ac:dyDescent="0.2"/>
  <cols>
    <col min="1" max="1" width="5" style="9" bestFit="1" customWidth="1"/>
    <col min="2" max="2" width="6.42578125" style="9" customWidth="1"/>
    <col min="3" max="3" width="17.28515625" style="9" bestFit="1" customWidth="1"/>
    <col min="4" max="4" width="15.85546875" style="10" bestFit="1" customWidth="1"/>
    <col min="5" max="5" width="22" style="10" bestFit="1" customWidth="1"/>
    <col min="6" max="6" width="5" style="11" customWidth="1"/>
    <col min="7" max="7" width="9.28515625" style="9" customWidth="1"/>
    <col min="8" max="8" width="5.5703125" style="9" customWidth="1"/>
    <col min="9" max="9" width="13.28515625" style="9" customWidth="1"/>
    <col min="10" max="10" width="9.42578125" style="9" customWidth="1"/>
    <col min="11" max="11" width="13.5703125" style="9" customWidth="1"/>
    <col min="12" max="12" width="40.85546875" style="20" customWidth="1"/>
    <col min="13" max="13" width="21.5703125" style="20" bestFit="1" customWidth="1"/>
    <col min="14" max="16384" width="9.140625" style="9"/>
  </cols>
  <sheetData>
    <row r="1" spans="1:13" x14ac:dyDescent="0.2">
      <c r="A1" s="1"/>
      <c r="B1" s="1"/>
      <c r="C1" s="24" t="s">
        <v>3</v>
      </c>
      <c r="D1" s="25" t="s">
        <v>243</v>
      </c>
      <c r="E1" s="26"/>
      <c r="F1" s="26"/>
      <c r="G1" s="27" t="s">
        <v>4</v>
      </c>
      <c r="H1" s="27"/>
      <c r="I1" s="1" t="s">
        <v>5</v>
      </c>
      <c r="J1" s="1"/>
      <c r="K1" s="28"/>
      <c r="L1" s="9"/>
      <c r="M1" s="9"/>
    </row>
    <row r="2" spans="1:13" x14ac:dyDescent="0.2">
      <c r="A2" s="1"/>
      <c r="B2" s="1"/>
      <c r="C2" s="24" t="s">
        <v>6</v>
      </c>
      <c r="D2" s="38" t="s">
        <v>39</v>
      </c>
      <c r="E2" s="39"/>
      <c r="F2" s="26"/>
      <c r="G2" s="27" t="s">
        <v>7</v>
      </c>
      <c r="H2" s="27"/>
      <c r="I2" s="35">
        <v>41954</v>
      </c>
      <c r="J2" s="1"/>
      <c r="K2" s="28"/>
      <c r="L2" s="9"/>
      <c r="M2" s="9"/>
    </row>
    <row r="3" spans="1:13" x14ac:dyDescent="0.2">
      <c r="A3" s="1"/>
      <c r="B3" s="1"/>
      <c r="C3" s="24" t="s">
        <v>8</v>
      </c>
      <c r="D3" s="29" t="s">
        <v>21</v>
      </c>
      <c r="E3" s="1" t="s">
        <v>13</v>
      </c>
      <c r="F3" s="26"/>
      <c r="G3" s="26"/>
      <c r="H3" s="26"/>
      <c r="I3" s="26"/>
      <c r="J3" s="1"/>
      <c r="K3" s="28"/>
      <c r="L3" s="9"/>
      <c r="M3" s="9"/>
    </row>
    <row r="4" spans="1:13" x14ac:dyDescent="0.2">
      <c r="A4" s="1"/>
      <c r="B4" s="1"/>
      <c r="C4" s="24" t="s">
        <v>9</v>
      </c>
      <c r="D4" s="2" t="s">
        <v>22</v>
      </c>
      <c r="E4" s="24"/>
      <c r="F4" s="26"/>
      <c r="G4" s="26"/>
      <c r="H4" s="26"/>
      <c r="I4" s="26"/>
      <c r="J4" s="1"/>
      <c r="K4" s="28"/>
      <c r="L4" s="9"/>
      <c r="M4" s="9"/>
    </row>
    <row r="5" spans="1:13" x14ac:dyDescent="0.2">
      <c r="A5" s="1"/>
      <c r="B5" s="1" t="s">
        <v>17</v>
      </c>
      <c r="C5" s="24" t="s">
        <v>10</v>
      </c>
      <c r="D5" s="40" t="s">
        <v>242</v>
      </c>
      <c r="E5" s="41"/>
      <c r="F5" s="41"/>
      <c r="G5" s="26"/>
      <c r="H5" s="26"/>
      <c r="I5" s="26"/>
      <c r="J5" s="1"/>
      <c r="K5" s="28"/>
      <c r="L5" s="9"/>
      <c r="M5" s="9"/>
    </row>
    <row r="6" spans="1:13" x14ac:dyDescent="0.2">
      <c r="A6" s="1"/>
      <c r="B6" s="1" t="s">
        <v>23</v>
      </c>
      <c r="C6" s="24" t="s">
        <v>11</v>
      </c>
      <c r="D6" s="29">
        <v>36</v>
      </c>
      <c r="E6" s="1" t="s">
        <v>46</v>
      </c>
      <c r="F6" s="26"/>
      <c r="G6" s="26"/>
      <c r="H6" s="26"/>
      <c r="I6" s="26"/>
      <c r="J6" s="1"/>
      <c r="K6" s="28"/>
      <c r="L6" s="9"/>
      <c r="M6" s="9"/>
    </row>
    <row r="7" spans="1:13" x14ac:dyDescent="0.2">
      <c r="A7" s="1"/>
      <c r="B7" s="1"/>
      <c r="C7" s="24" t="s">
        <v>12</v>
      </c>
      <c r="D7" s="29">
        <v>3</v>
      </c>
      <c r="E7" s="1" t="s">
        <v>241</v>
      </c>
      <c r="F7" s="26"/>
      <c r="G7" s="26"/>
      <c r="H7" s="26"/>
      <c r="I7" s="26"/>
      <c r="J7" s="1"/>
      <c r="K7" s="28"/>
      <c r="L7" s="9"/>
      <c r="M7" s="9"/>
    </row>
    <row r="8" spans="1:13" x14ac:dyDescent="0.2">
      <c r="A8" s="1"/>
      <c r="B8" s="1"/>
      <c r="C8" s="24"/>
      <c r="D8" s="29"/>
      <c r="E8" s="26"/>
      <c r="F8" s="26"/>
      <c r="G8" s="26"/>
      <c r="H8" s="26"/>
      <c r="I8" s="26"/>
      <c r="J8" s="1"/>
      <c r="K8" s="28"/>
      <c r="L8" s="9"/>
      <c r="M8" s="9"/>
    </row>
    <row r="9" spans="1:13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  <c r="L9" s="9"/>
      <c r="M9" s="9"/>
    </row>
    <row r="10" spans="1:13" ht="12.75" customHeight="1" x14ac:dyDescent="0.2">
      <c r="A10" s="12">
        <v>1</v>
      </c>
      <c r="B10" s="6" t="s">
        <v>262</v>
      </c>
      <c r="C10" s="4" t="s">
        <v>180</v>
      </c>
      <c r="D10" s="21">
        <v>5331008045695</v>
      </c>
      <c r="E10" s="4" t="s">
        <v>54</v>
      </c>
      <c r="F10" s="30">
        <v>6</v>
      </c>
      <c r="G10" s="4">
        <v>0</v>
      </c>
      <c r="H10" s="4">
        <f t="shared" ref="H10:H37" si="0">F10*1</f>
        <v>6</v>
      </c>
      <c r="I10" s="4" t="s">
        <v>181</v>
      </c>
      <c r="L10" s="9"/>
      <c r="M10" s="9"/>
    </row>
    <row r="11" spans="1:13" ht="12.75" customHeight="1" x14ac:dyDescent="0.2">
      <c r="A11" s="12">
        <v>2</v>
      </c>
      <c r="B11" s="6" t="s">
        <v>260</v>
      </c>
      <c r="C11" s="4" t="s">
        <v>174</v>
      </c>
      <c r="D11" s="21">
        <v>5330005437090</v>
      </c>
      <c r="E11" s="4" t="s">
        <v>54</v>
      </c>
      <c r="F11" s="30">
        <v>4</v>
      </c>
      <c r="G11" s="4">
        <v>0</v>
      </c>
      <c r="H11" s="4">
        <f t="shared" si="0"/>
        <v>4</v>
      </c>
      <c r="I11" s="4" t="s">
        <v>175</v>
      </c>
      <c r="L11" s="9"/>
      <c r="M11" s="9"/>
    </row>
    <row r="12" spans="1:13" ht="12.75" customHeight="1" x14ac:dyDescent="0.2">
      <c r="A12" s="12">
        <v>3</v>
      </c>
      <c r="B12" s="6" t="s">
        <v>267</v>
      </c>
      <c r="C12" s="4" t="s">
        <v>216</v>
      </c>
      <c r="D12" s="21">
        <v>5310005961766</v>
      </c>
      <c r="E12" s="4" t="s">
        <v>33</v>
      </c>
      <c r="F12" s="30">
        <v>2</v>
      </c>
      <c r="G12" s="4">
        <v>0</v>
      </c>
      <c r="H12" s="4">
        <f t="shared" si="0"/>
        <v>2</v>
      </c>
      <c r="I12" s="4" t="s">
        <v>217</v>
      </c>
      <c r="L12" s="9"/>
      <c r="M12" s="9"/>
    </row>
    <row r="13" spans="1:13" ht="12.75" customHeight="1" x14ac:dyDescent="0.2">
      <c r="A13" s="12">
        <v>4</v>
      </c>
      <c r="B13" s="6" t="s">
        <v>250</v>
      </c>
      <c r="C13" s="4" t="s">
        <v>106</v>
      </c>
      <c r="D13" s="21">
        <v>5330005821536</v>
      </c>
      <c r="E13" s="4" t="s">
        <v>54</v>
      </c>
      <c r="F13" s="30">
        <v>2</v>
      </c>
      <c r="G13" s="4">
        <v>0</v>
      </c>
      <c r="H13" s="4">
        <f t="shared" si="0"/>
        <v>2</v>
      </c>
      <c r="I13" s="4" t="s">
        <v>107</v>
      </c>
      <c r="L13" s="9"/>
      <c r="M13" s="9"/>
    </row>
    <row r="14" spans="1:13" x14ac:dyDescent="0.2">
      <c r="A14" s="12">
        <v>5</v>
      </c>
      <c r="B14" s="6" t="s">
        <v>261</v>
      </c>
      <c r="C14" s="4" t="s">
        <v>177</v>
      </c>
      <c r="D14" s="21">
        <v>5331005840265</v>
      </c>
      <c r="E14" s="4" t="s">
        <v>54</v>
      </c>
      <c r="F14" s="30">
        <v>2</v>
      </c>
      <c r="G14" s="4">
        <v>0</v>
      </c>
      <c r="H14" s="4">
        <f t="shared" si="0"/>
        <v>2</v>
      </c>
      <c r="I14" s="4" t="s">
        <v>178</v>
      </c>
      <c r="L14" s="9"/>
      <c r="M14" s="9"/>
    </row>
    <row r="15" spans="1:13" x14ac:dyDescent="0.2">
      <c r="A15" s="12">
        <v>6</v>
      </c>
      <c r="B15" s="6" t="s">
        <v>252</v>
      </c>
      <c r="C15" s="4" t="s">
        <v>115</v>
      </c>
      <c r="D15" s="21">
        <v>5331005433041</v>
      </c>
      <c r="E15" s="4" t="s">
        <v>54</v>
      </c>
      <c r="F15" s="30">
        <v>2</v>
      </c>
      <c r="G15" s="4">
        <v>0</v>
      </c>
      <c r="H15" s="4">
        <f t="shared" si="0"/>
        <v>2</v>
      </c>
      <c r="I15" s="4" t="s">
        <v>116</v>
      </c>
      <c r="L15" s="9"/>
      <c r="M15" s="9"/>
    </row>
    <row r="16" spans="1:13" x14ac:dyDescent="0.2">
      <c r="A16" s="12">
        <v>7</v>
      </c>
      <c r="B16" s="6" t="s">
        <v>255</v>
      </c>
      <c r="C16" s="4" t="s">
        <v>150</v>
      </c>
      <c r="D16" s="21">
        <v>5331005797916</v>
      </c>
      <c r="E16" s="4" t="s">
        <v>54</v>
      </c>
      <c r="F16" s="30">
        <v>2</v>
      </c>
      <c r="G16" s="4">
        <v>0</v>
      </c>
      <c r="H16" s="4">
        <f t="shared" si="0"/>
        <v>2</v>
      </c>
      <c r="I16" s="4" t="s">
        <v>151</v>
      </c>
      <c r="L16" s="9"/>
      <c r="M16" s="9"/>
    </row>
    <row r="17" spans="1:13" x14ac:dyDescent="0.2">
      <c r="A17" s="12">
        <v>8</v>
      </c>
      <c r="B17" s="6" t="s">
        <v>251</v>
      </c>
      <c r="C17" s="4" t="s">
        <v>109</v>
      </c>
      <c r="D17" s="21">
        <v>5331002979990</v>
      </c>
      <c r="E17" s="4" t="s">
        <v>54</v>
      </c>
      <c r="F17" s="30">
        <v>3</v>
      </c>
      <c r="G17" s="4">
        <v>0</v>
      </c>
      <c r="H17" s="4">
        <f t="shared" si="0"/>
        <v>3</v>
      </c>
      <c r="I17" s="4" t="s">
        <v>55</v>
      </c>
      <c r="L17" s="9"/>
      <c r="M17" s="9"/>
    </row>
    <row r="18" spans="1:13" x14ac:dyDescent="0.2">
      <c r="A18" s="12">
        <v>9</v>
      </c>
      <c r="B18" s="6" t="s">
        <v>266</v>
      </c>
      <c r="C18" s="4" t="s">
        <v>200</v>
      </c>
      <c r="D18" s="21">
        <v>5365008453502</v>
      </c>
      <c r="E18" s="4" t="s">
        <v>36</v>
      </c>
      <c r="F18" s="30">
        <v>4</v>
      </c>
      <c r="G18" s="4">
        <v>0</v>
      </c>
      <c r="H18" s="4">
        <f t="shared" si="0"/>
        <v>4</v>
      </c>
      <c r="I18" s="4" t="s">
        <v>201</v>
      </c>
      <c r="L18" s="9"/>
      <c r="M18" s="9"/>
    </row>
    <row r="19" spans="1:13" x14ac:dyDescent="0.2">
      <c r="A19" s="12">
        <v>10</v>
      </c>
      <c r="B19" s="32" t="s">
        <v>301</v>
      </c>
      <c r="C19" s="22" t="s">
        <v>302</v>
      </c>
      <c r="D19" s="23">
        <v>5331005797918</v>
      </c>
      <c r="E19" s="22" t="s">
        <v>54</v>
      </c>
      <c r="F19" s="31">
        <v>1</v>
      </c>
      <c r="G19" s="22">
        <v>0</v>
      </c>
      <c r="H19" s="22">
        <f>F19*1</f>
        <v>1</v>
      </c>
      <c r="I19" s="22" t="s">
        <v>55</v>
      </c>
      <c r="L19" s="9"/>
      <c r="M19" s="9"/>
    </row>
    <row r="20" spans="1:13" ht="12.75" customHeight="1" x14ac:dyDescent="0.2">
      <c r="A20" s="12">
        <v>11</v>
      </c>
      <c r="B20" s="6" t="s">
        <v>249</v>
      </c>
      <c r="C20" s="4" t="s">
        <v>99</v>
      </c>
      <c r="D20" s="21">
        <v>5331005793156</v>
      </c>
      <c r="E20" s="4" t="s">
        <v>54</v>
      </c>
      <c r="F20" s="30">
        <v>1</v>
      </c>
      <c r="G20" s="4">
        <v>0</v>
      </c>
      <c r="H20" s="4">
        <f t="shared" si="0"/>
        <v>1</v>
      </c>
      <c r="I20" s="4" t="s">
        <v>100</v>
      </c>
      <c r="L20" s="9"/>
      <c r="M20" s="9"/>
    </row>
    <row r="21" spans="1:13" x14ac:dyDescent="0.2">
      <c r="A21" s="12">
        <v>12</v>
      </c>
      <c r="B21" s="33" t="s">
        <v>247</v>
      </c>
      <c r="C21" s="4" t="s">
        <v>57</v>
      </c>
      <c r="D21" s="21">
        <v>5331008078993</v>
      </c>
      <c r="E21" s="4" t="s">
        <v>54</v>
      </c>
      <c r="F21" s="30">
        <v>2</v>
      </c>
      <c r="G21" s="4">
        <v>0</v>
      </c>
      <c r="H21" s="4">
        <f t="shared" si="0"/>
        <v>2</v>
      </c>
      <c r="I21" s="4" t="s">
        <v>55</v>
      </c>
      <c r="L21" s="9"/>
      <c r="M21" s="9"/>
    </row>
    <row r="22" spans="1:13" ht="12.75" customHeight="1" x14ac:dyDescent="0.2">
      <c r="A22" s="12">
        <v>13</v>
      </c>
      <c r="B22" s="6" t="s">
        <v>268</v>
      </c>
      <c r="C22" s="4" t="s">
        <v>223</v>
      </c>
      <c r="D22" s="21">
        <v>5310002090027</v>
      </c>
      <c r="E22" s="4" t="s">
        <v>33</v>
      </c>
      <c r="F22" s="30">
        <v>2</v>
      </c>
      <c r="G22" s="4">
        <v>0</v>
      </c>
      <c r="H22" s="4">
        <f t="shared" si="0"/>
        <v>2</v>
      </c>
      <c r="I22" s="4" t="s">
        <v>224</v>
      </c>
      <c r="L22" s="9"/>
      <c r="M22" s="9"/>
    </row>
    <row r="23" spans="1:13" x14ac:dyDescent="0.2">
      <c r="A23" s="12">
        <v>14</v>
      </c>
      <c r="B23" s="6" t="s">
        <v>265</v>
      </c>
      <c r="C23" s="4" t="s">
        <v>197</v>
      </c>
      <c r="D23" s="21">
        <v>5310001670752</v>
      </c>
      <c r="E23" s="4" t="s">
        <v>33</v>
      </c>
      <c r="F23" s="30">
        <v>1</v>
      </c>
      <c r="G23" s="4">
        <v>0</v>
      </c>
      <c r="H23" s="4">
        <f t="shared" si="0"/>
        <v>1</v>
      </c>
      <c r="I23" s="4" t="s">
        <v>198</v>
      </c>
      <c r="L23" s="9"/>
      <c r="M23" s="9"/>
    </row>
    <row r="24" spans="1:13" x14ac:dyDescent="0.2">
      <c r="A24" s="12">
        <v>15</v>
      </c>
      <c r="B24" s="6" t="s">
        <v>270</v>
      </c>
      <c r="C24" s="4" t="s">
        <v>234</v>
      </c>
      <c r="D24" s="21">
        <v>4730000504203</v>
      </c>
      <c r="E24" s="4" t="s">
        <v>235</v>
      </c>
      <c r="F24" s="4">
        <v>2</v>
      </c>
      <c r="G24" s="4">
        <v>0</v>
      </c>
      <c r="H24" s="4">
        <f t="shared" si="0"/>
        <v>2</v>
      </c>
      <c r="I24" s="4" t="s">
        <v>236</v>
      </c>
      <c r="L24" s="9"/>
      <c r="M24" s="9"/>
    </row>
    <row r="25" spans="1:13" x14ac:dyDescent="0.2">
      <c r="A25" s="12">
        <v>16</v>
      </c>
      <c r="B25" s="6" t="s">
        <v>264</v>
      </c>
      <c r="C25" s="4" t="s">
        <v>194</v>
      </c>
      <c r="D25" s="21">
        <v>5310001670834</v>
      </c>
      <c r="E25" s="4" t="s">
        <v>33</v>
      </c>
      <c r="F25" s="30">
        <v>1</v>
      </c>
      <c r="G25" s="4">
        <v>0</v>
      </c>
      <c r="H25" s="4">
        <f t="shared" si="0"/>
        <v>1</v>
      </c>
      <c r="I25" s="4" t="s">
        <v>195</v>
      </c>
      <c r="L25" s="9"/>
      <c r="M25" s="9"/>
    </row>
    <row r="26" spans="1:13" x14ac:dyDescent="0.2">
      <c r="A26" s="12">
        <v>17</v>
      </c>
      <c r="B26" s="6" t="s">
        <v>258</v>
      </c>
      <c r="C26" s="4" t="s">
        <v>167</v>
      </c>
      <c r="D26" s="21">
        <v>5330008218849</v>
      </c>
      <c r="E26" s="4" t="s">
        <v>168</v>
      </c>
      <c r="F26" s="30">
        <v>4</v>
      </c>
      <c r="G26" s="4">
        <v>0</v>
      </c>
      <c r="H26" s="4">
        <f t="shared" si="0"/>
        <v>4</v>
      </c>
      <c r="I26" s="4" t="s">
        <v>169</v>
      </c>
      <c r="L26" s="9"/>
      <c r="M26" s="9"/>
    </row>
    <row r="27" spans="1:13" x14ac:dyDescent="0.2">
      <c r="A27" s="12">
        <v>18</v>
      </c>
      <c r="B27" s="6" t="s">
        <v>257</v>
      </c>
      <c r="C27" s="4" t="s">
        <v>160</v>
      </c>
      <c r="D27" s="21">
        <v>5331007025220</v>
      </c>
      <c r="E27" s="4" t="s">
        <v>54</v>
      </c>
      <c r="F27" s="30">
        <v>11</v>
      </c>
      <c r="G27" s="4">
        <v>0</v>
      </c>
      <c r="H27" s="4">
        <f t="shared" si="0"/>
        <v>11</v>
      </c>
      <c r="I27" s="4" t="s">
        <v>55</v>
      </c>
      <c r="L27" s="9"/>
      <c r="M27" s="9"/>
    </row>
    <row r="28" spans="1:13" x14ac:dyDescent="0.2">
      <c r="A28" s="12">
        <v>19</v>
      </c>
      <c r="B28" s="6" t="s">
        <v>256</v>
      </c>
      <c r="C28" s="4" t="s">
        <v>153</v>
      </c>
      <c r="D28" s="21">
        <v>5331005793163</v>
      </c>
      <c r="E28" s="4" t="s">
        <v>54</v>
      </c>
      <c r="F28" s="30">
        <v>1</v>
      </c>
      <c r="G28" s="4">
        <v>0</v>
      </c>
      <c r="H28" s="4">
        <f t="shared" si="0"/>
        <v>1</v>
      </c>
      <c r="I28" s="4" t="s">
        <v>154</v>
      </c>
      <c r="L28" s="9"/>
      <c r="M28" s="9"/>
    </row>
    <row r="29" spans="1:13" x14ac:dyDescent="0.2">
      <c r="A29" s="12">
        <v>20</v>
      </c>
      <c r="B29" s="6" t="s">
        <v>259</v>
      </c>
      <c r="C29" s="4" t="s">
        <v>171</v>
      </c>
      <c r="D29" s="21">
        <v>5331005421586</v>
      </c>
      <c r="E29" s="4" t="s">
        <v>54</v>
      </c>
      <c r="F29" s="30">
        <v>2</v>
      </c>
      <c r="G29" s="4">
        <v>0</v>
      </c>
      <c r="H29" s="4">
        <f t="shared" si="0"/>
        <v>2</v>
      </c>
      <c r="I29" s="4" t="s">
        <v>172</v>
      </c>
      <c r="L29" s="9"/>
      <c r="M29" s="9"/>
    </row>
    <row r="30" spans="1:13" x14ac:dyDescent="0.2">
      <c r="A30" s="12">
        <v>21</v>
      </c>
      <c r="B30" s="34" t="s">
        <v>246</v>
      </c>
      <c r="C30" s="4" t="s">
        <v>85</v>
      </c>
      <c r="D30" s="21">
        <v>5331005769732</v>
      </c>
      <c r="E30" s="4" t="s">
        <v>54</v>
      </c>
      <c r="F30" s="30">
        <v>1</v>
      </c>
      <c r="G30" s="4">
        <v>0</v>
      </c>
      <c r="H30" s="4">
        <f t="shared" si="0"/>
        <v>1</v>
      </c>
      <c r="I30" s="4" t="s">
        <v>55</v>
      </c>
      <c r="L30" s="9"/>
      <c r="M30" s="9"/>
    </row>
    <row r="31" spans="1:13" x14ac:dyDescent="0.2">
      <c r="A31" s="12">
        <v>22</v>
      </c>
      <c r="B31" s="6" t="s">
        <v>254</v>
      </c>
      <c r="C31" s="4" t="s">
        <v>140</v>
      </c>
      <c r="D31" s="21">
        <v>5331005822855</v>
      </c>
      <c r="E31" s="4" t="s">
        <v>54</v>
      </c>
      <c r="F31" s="30">
        <v>10</v>
      </c>
      <c r="G31" s="4">
        <v>0</v>
      </c>
      <c r="H31" s="4">
        <f t="shared" si="0"/>
        <v>10</v>
      </c>
      <c r="I31" s="4" t="s">
        <v>55</v>
      </c>
      <c r="L31" s="9"/>
      <c r="M31" s="9"/>
    </row>
    <row r="32" spans="1:13" x14ac:dyDescent="0.2">
      <c r="A32" s="12">
        <v>23</v>
      </c>
      <c r="B32" s="6" t="s">
        <v>269</v>
      </c>
      <c r="C32" s="4" t="s">
        <v>226</v>
      </c>
      <c r="D32" s="21">
        <v>5310001413010</v>
      </c>
      <c r="E32" s="4" t="s">
        <v>227</v>
      </c>
      <c r="F32" s="30">
        <v>2</v>
      </c>
      <c r="G32" s="4">
        <v>0</v>
      </c>
      <c r="H32" s="4">
        <f t="shared" si="0"/>
        <v>2</v>
      </c>
      <c r="I32" s="4" t="s">
        <v>228</v>
      </c>
      <c r="L32" s="9"/>
      <c r="M32" s="9"/>
    </row>
    <row r="33" spans="1:13" x14ac:dyDescent="0.2">
      <c r="A33" s="12">
        <v>24</v>
      </c>
      <c r="B33" s="33" t="s">
        <v>244</v>
      </c>
      <c r="C33" s="4" t="s">
        <v>66</v>
      </c>
      <c r="D33" s="21">
        <v>5331009824259</v>
      </c>
      <c r="E33" s="4" t="s">
        <v>54</v>
      </c>
      <c r="F33" s="30">
        <v>4</v>
      </c>
      <c r="G33" s="4">
        <v>0</v>
      </c>
      <c r="H33" s="4">
        <f t="shared" si="0"/>
        <v>4</v>
      </c>
      <c r="I33" s="4" t="s">
        <v>55</v>
      </c>
      <c r="L33" s="9"/>
      <c r="M33" s="9"/>
    </row>
    <row r="34" spans="1:13" x14ac:dyDescent="0.2">
      <c r="A34" s="12">
        <v>25</v>
      </c>
      <c r="B34" s="34" t="s">
        <v>248</v>
      </c>
      <c r="C34" s="4" t="s">
        <v>90</v>
      </c>
      <c r="D34" s="21">
        <v>5331005793166</v>
      </c>
      <c r="E34" s="4" t="s">
        <v>54</v>
      </c>
      <c r="F34" s="30">
        <v>1</v>
      </c>
      <c r="G34" s="4">
        <v>0</v>
      </c>
      <c r="H34" s="4">
        <f t="shared" si="0"/>
        <v>1</v>
      </c>
      <c r="I34" s="4" t="s">
        <v>55</v>
      </c>
      <c r="L34" s="9"/>
      <c r="M34" s="9"/>
    </row>
    <row r="35" spans="1:13" x14ac:dyDescent="0.2">
      <c r="A35" s="12">
        <v>26</v>
      </c>
      <c r="B35" s="6" t="s">
        <v>253</v>
      </c>
      <c r="C35" s="4" t="s">
        <v>122</v>
      </c>
      <c r="D35" s="21">
        <v>5331012463902</v>
      </c>
      <c r="E35" s="4" t="s">
        <v>54</v>
      </c>
      <c r="F35" s="30">
        <v>2</v>
      </c>
      <c r="G35" s="4">
        <v>0</v>
      </c>
      <c r="H35" s="4">
        <f t="shared" si="0"/>
        <v>2</v>
      </c>
      <c r="I35" s="4" t="s">
        <v>55</v>
      </c>
      <c r="L35" s="9"/>
      <c r="M35" s="9"/>
    </row>
    <row r="36" spans="1:13" x14ac:dyDescent="0.2">
      <c r="A36" s="12">
        <v>27</v>
      </c>
      <c r="B36" s="6" t="s">
        <v>263</v>
      </c>
      <c r="C36" s="4" t="s">
        <v>187</v>
      </c>
      <c r="D36" s="21">
        <v>5310000453296</v>
      </c>
      <c r="E36" s="4" t="s">
        <v>33</v>
      </c>
      <c r="F36" s="30">
        <v>1</v>
      </c>
      <c r="G36" s="4">
        <v>0</v>
      </c>
      <c r="H36" s="4">
        <f t="shared" si="0"/>
        <v>1</v>
      </c>
      <c r="I36" s="4" t="s">
        <v>188</v>
      </c>
      <c r="L36" s="9"/>
      <c r="M36" s="9"/>
    </row>
    <row r="37" spans="1:13" x14ac:dyDescent="0.2">
      <c r="A37" s="12">
        <v>28</v>
      </c>
      <c r="B37" s="34" t="s">
        <v>245</v>
      </c>
      <c r="C37" s="4" t="s">
        <v>76</v>
      </c>
      <c r="D37" s="21">
        <v>5330005437093</v>
      </c>
      <c r="E37" s="4" t="s">
        <v>77</v>
      </c>
      <c r="F37" s="30">
        <v>6</v>
      </c>
      <c r="G37" s="4">
        <v>0</v>
      </c>
      <c r="H37" s="4">
        <f t="shared" si="0"/>
        <v>6</v>
      </c>
      <c r="I37" s="4" t="s">
        <v>55</v>
      </c>
      <c r="L37" s="9"/>
      <c r="M37" s="9"/>
    </row>
    <row r="38" spans="1:13" x14ac:dyDescent="0.2">
      <c r="A38" s="12">
        <v>29</v>
      </c>
      <c r="B38" s="33" t="s">
        <v>271</v>
      </c>
      <c r="C38" s="22" t="s">
        <v>137</v>
      </c>
      <c r="D38" s="23">
        <v>5331007527534</v>
      </c>
      <c r="E38" s="22" t="s">
        <v>54</v>
      </c>
      <c r="F38" s="31">
        <v>2</v>
      </c>
      <c r="G38" s="22">
        <v>0</v>
      </c>
      <c r="H38" s="22">
        <f t="shared" ref="H38:H67" si="1">F38*1</f>
        <v>2</v>
      </c>
      <c r="I38" s="22" t="s">
        <v>138</v>
      </c>
      <c r="L38" s="9"/>
      <c r="M38" s="9"/>
    </row>
    <row r="39" spans="1:13" x14ac:dyDescent="0.2">
      <c r="A39" s="12">
        <v>30</v>
      </c>
      <c r="B39" s="33" t="s">
        <v>272</v>
      </c>
      <c r="C39" s="22" t="s">
        <v>53</v>
      </c>
      <c r="D39" s="23">
        <v>5331005821560</v>
      </c>
      <c r="E39" s="22" t="s">
        <v>54</v>
      </c>
      <c r="F39" s="31">
        <v>6</v>
      </c>
      <c r="G39" s="22">
        <v>0</v>
      </c>
      <c r="H39" s="22">
        <f t="shared" si="1"/>
        <v>6</v>
      </c>
      <c r="I39" s="22" t="s">
        <v>55</v>
      </c>
      <c r="L39" s="9"/>
      <c r="M39" s="9"/>
    </row>
    <row r="40" spans="1:13" x14ac:dyDescent="0.2">
      <c r="A40" s="12">
        <v>31</v>
      </c>
      <c r="B40" s="33" t="s">
        <v>273</v>
      </c>
      <c r="C40" s="22" t="s">
        <v>206</v>
      </c>
      <c r="D40" s="23">
        <v>5360012255963</v>
      </c>
      <c r="E40" s="22" t="s">
        <v>37</v>
      </c>
      <c r="F40" s="31">
        <v>1</v>
      </c>
      <c r="G40" s="22">
        <v>0</v>
      </c>
      <c r="H40" s="22">
        <f t="shared" si="1"/>
        <v>1</v>
      </c>
      <c r="I40" s="22" t="s">
        <v>207</v>
      </c>
      <c r="L40" s="9"/>
      <c r="M40" s="9"/>
    </row>
    <row r="41" spans="1:13" x14ac:dyDescent="0.2">
      <c r="A41" s="12">
        <v>32</v>
      </c>
      <c r="B41" s="32" t="s">
        <v>274</v>
      </c>
      <c r="C41" s="22" t="s">
        <v>127</v>
      </c>
      <c r="D41" s="23">
        <v>4310012286946</v>
      </c>
      <c r="E41" s="22" t="s">
        <v>128</v>
      </c>
      <c r="F41" s="31">
        <v>1</v>
      </c>
      <c r="G41" s="22">
        <v>0</v>
      </c>
      <c r="H41" s="22">
        <f t="shared" si="1"/>
        <v>1</v>
      </c>
      <c r="I41" s="22" t="s">
        <v>129</v>
      </c>
      <c r="L41" s="9"/>
      <c r="M41" s="9"/>
    </row>
    <row r="42" spans="1:13" x14ac:dyDescent="0.2">
      <c r="A42" s="12">
        <v>33</v>
      </c>
      <c r="B42" s="33" t="s">
        <v>275</v>
      </c>
      <c r="C42" s="22" t="s">
        <v>102</v>
      </c>
      <c r="D42" s="23">
        <v>4310012304257</v>
      </c>
      <c r="E42" s="22" t="s">
        <v>103</v>
      </c>
      <c r="F42" s="31">
        <v>1</v>
      </c>
      <c r="G42" s="22">
        <v>0</v>
      </c>
      <c r="H42" s="22">
        <f t="shared" si="1"/>
        <v>1</v>
      </c>
      <c r="I42" s="22" t="s">
        <v>104</v>
      </c>
      <c r="L42" s="9"/>
      <c r="M42" s="9"/>
    </row>
    <row r="43" spans="1:13" x14ac:dyDescent="0.2">
      <c r="A43" s="12">
        <v>34</v>
      </c>
      <c r="B43" s="32" t="s">
        <v>276</v>
      </c>
      <c r="C43" s="22" t="s">
        <v>95</v>
      </c>
      <c r="D43" s="23">
        <v>5315012262109</v>
      </c>
      <c r="E43" s="22" t="s">
        <v>96</v>
      </c>
      <c r="F43" s="31">
        <v>1</v>
      </c>
      <c r="G43" s="22">
        <v>0</v>
      </c>
      <c r="H43" s="22">
        <f t="shared" si="1"/>
        <v>1</v>
      </c>
      <c r="I43" s="22" t="s">
        <v>97</v>
      </c>
      <c r="L43" s="9"/>
      <c r="M43" s="9"/>
    </row>
    <row r="44" spans="1:13" x14ac:dyDescent="0.2">
      <c r="A44" s="12">
        <v>35</v>
      </c>
      <c r="B44" s="33" t="s">
        <v>277</v>
      </c>
      <c r="C44" s="22" t="s">
        <v>190</v>
      </c>
      <c r="D44" s="23">
        <v>6150008032853</v>
      </c>
      <c r="E44" s="22" t="s">
        <v>191</v>
      </c>
      <c r="F44" s="31">
        <v>2</v>
      </c>
      <c r="G44" s="22">
        <v>0</v>
      </c>
      <c r="H44" s="22">
        <f t="shared" si="1"/>
        <v>2</v>
      </c>
      <c r="I44" s="22" t="s">
        <v>192</v>
      </c>
      <c r="L44" s="9"/>
      <c r="M44" s="9"/>
    </row>
    <row r="45" spans="1:13" x14ac:dyDescent="0.2">
      <c r="A45" s="12">
        <v>36</v>
      </c>
      <c r="B45" s="32" t="s">
        <v>278</v>
      </c>
      <c r="C45" s="22" t="s">
        <v>209</v>
      </c>
      <c r="D45" s="23">
        <v>5310011057241</v>
      </c>
      <c r="E45" s="22" t="s">
        <v>33</v>
      </c>
      <c r="F45" s="31">
        <v>16</v>
      </c>
      <c r="G45" s="22">
        <v>0</v>
      </c>
      <c r="H45" s="22">
        <f t="shared" si="1"/>
        <v>16</v>
      </c>
      <c r="I45" s="22" t="s">
        <v>211</v>
      </c>
      <c r="J45" s="20"/>
      <c r="L45" s="9"/>
      <c r="M45" s="9"/>
    </row>
    <row r="46" spans="1:13" x14ac:dyDescent="0.2">
      <c r="A46" s="12">
        <v>37</v>
      </c>
      <c r="B46" s="33" t="s">
        <v>279</v>
      </c>
      <c r="C46" s="22" t="s">
        <v>203</v>
      </c>
      <c r="D46" s="23">
        <v>5310012573236</v>
      </c>
      <c r="E46" s="22" t="s">
        <v>33</v>
      </c>
      <c r="F46" s="31">
        <v>4</v>
      </c>
      <c r="G46" s="22">
        <v>0</v>
      </c>
      <c r="H46" s="22">
        <f t="shared" si="1"/>
        <v>4</v>
      </c>
      <c r="I46" s="22" t="s">
        <v>204</v>
      </c>
      <c r="J46" s="20"/>
      <c r="L46" s="9"/>
      <c r="M46" s="9"/>
    </row>
    <row r="47" spans="1:13" x14ac:dyDescent="0.2">
      <c r="A47" s="12">
        <v>38</v>
      </c>
      <c r="B47" s="32" t="s">
        <v>280</v>
      </c>
      <c r="C47" s="22" t="s">
        <v>49</v>
      </c>
      <c r="D47" s="23">
        <v>5320012265971</v>
      </c>
      <c r="E47" s="22" t="s">
        <v>50</v>
      </c>
      <c r="F47" s="31">
        <v>1</v>
      </c>
      <c r="G47" s="22">
        <v>0</v>
      </c>
      <c r="H47" s="22">
        <f t="shared" si="1"/>
        <v>1</v>
      </c>
      <c r="I47" s="22" t="s">
        <v>51</v>
      </c>
      <c r="J47" s="20"/>
      <c r="L47" s="9"/>
      <c r="M47" s="9"/>
    </row>
    <row r="48" spans="1:13" x14ac:dyDescent="0.2">
      <c r="A48" s="12">
        <v>39</v>
      </c>
      <c r="B48" s="33" t="s">
        <v>281</v>
      </c>
      <c r="C48" s="22" t="s">
        <v>156</v>
      </c>
      <c r="D48" s="23">
        <v>5365012559901</v>
      </c>
      <c r="E48" s="22" t="s">
        <v>157</v>
      </c>
      <c r="F48" s="31">
        <v>1</v>
      </c>
      <c r="G48" s="22">
        <v>0</v>
      </c>
      <c r="H48" s="22">
        <f t="shared" si="1"/>
        <v>1</v>
      </c>
      <c r="I48" s="22" t="s">
        <v>158</v>
      </c>
      <c r="J48" s="20"/>
      <c r="L48" s="9"/>
      <c r="M48" s="9"/>
    </row>
    <row r="49" spans="1:13" x14ac:dyDescent="0.2">
      <c r="A49" s="12">
        <v>40</v>
      </c>
      <c r="B49" s="32" t="s">
        <v>282</v>
      </c>
      <c r="C49" s="22" t="s">
        <v>230</v>
      </c>
      <c r="D49" s="23">
        <v>5342012271583</v>
      </c>
      <c r="E49" s="22" t="s">
        <v>231</v>
      </c>
      <c r="F49" s="31">
        <v>1</v>
      </c>
      <c r="G49" s="22">
        <v>0</v>
      </c>
      <c r="H49" s="22">
        <f t="shared" si="1"/>
        <v>1</v>
      </c>
      <c r="I49" s="22" t="s">
        <v>232</v>
      </c>
      <c r="J49" s="20"/>
      <c r="L49" s="9"/>
      <c r="M49" s="9"/>
    </row>
    <row r="50" spans="1:13" x14ac:dyDescent="0.2">
      <c r="A50" s="12">
        <v>41</v>
      </c>
      <c r="B50" s="33" t="s">
        <v>283</v>
      </c>
      <c r="C50" s="22" t="s">
        <v>238</v>
      </c>
      <c r="D50" s="23">
        <v>5315012276555</v>
      </c>
      <c r="E50" s="22" t="s">
        <v>239</v>
      </c>
      <c r="F50" s="31">
        <v>1</v>
      </c>
      <c r="G50" s="22">
        <v>0</v>
      </c>
      <c r="H50" s="22">
        <f t="shared" si="1"/>
        <v>1</v>
      </c>
      <c r="I50" s="22" t="s">
        <v>240</v>
      </c>
      <c r="J50" s="20"/>
      <c r="L50" s="9"/>
      <c r="M50" s="9"/>
    </row>
    <row r="51" spans="1:13" x14ac:dyDescent="0.2">
      <c r="A51" s="12">
        <v>42</v>
      </c>
      <c r="B51" s="32" t="s">
        <v>284</v>
      </c>
      <c r="C51" s="22" t="s">
        <v>118</v>
      </c>
      <c r="D51" s="23">
        <v>5330012268761</v>
      </c>
      <c r="E51" s="22" t="s">
        <v>62</v>
      </c>
      <c r="F51" s="31">
        <v>1</v>
      </c>
      <c r="G51" s="22">
        <v>0</v>
      </c>
      <c r="H51" s="22">
        <f t="shared" si="1"/>
        <v>1</v>
      </c>
      <c r="I51" s="22" t="s">
        <v>119</v>
      </c>
      <c r="J51" s="20"/>
      <c r="L51" s="9"/>
      <c r="M51" s="9"/>
    </row>
    <row r="52" spans="1:13" x14ac:dyDescent="0.2">
      <c r="A52" s="12">
        <v>43</v>
      </c>
      <c r="B52" s="33" t="s">
        <v>285</v>
      </c>
      <c r="C52" s="22" t="s">
        <v>92</v>
      </c>
      <c r="D52" s="23">
        <v>5330012290735</v>
      </c>
      <c r="E52" s="22" t="s">
        <v>62</v>
      </c>
      <c r="F52" s="31">
        <v>1</v>
      </c>
      <c r="G52" s="22">
        <v>0</v>
      </c>
      <c r="H52" s="22">
        <f t="shared" si="1"/>
        <v>1</v>
      </c>
      <c r="I52" s="22" t="s">
        <v>55</v>
      </c>
      <c r="J52" s="20"/>
      <c r="L52" s="9"/>
      <c r="M52" s="9"/>
    </row>
    <row r="53" spans="1:13" x14ac:dyDescent="0.2">
      <c r="A53" s="12">
        <v>44</v>
      </c>
      <c r="B53" s="32" t="s">
        <v>286</v>
      </c>
      <c r="C53" s="22" t="s">
        <v>134</v>
      </c>
      <c r="D53" s="23">
        <v>5330012283312</v>
      </c>
      <c r="E53" s="22" t="s">
        <v>81</v>
      </c>
      <c r="F53" s="31">
        <v>2</v>
      </c>
      <c r="G53" s="22">
        <v>0</v>
      </c>
      <c r="H53" s="22">
        <f t="shared" si="1"/>
        <v>2</v>
      </c>
      <c r="I53" s="22" t="s">
        <v>135</v>
      </c>
      <c r="J53" s="20"/>
      <c r="L53" s="9"/>
      <c r="M53" s="9"/>
    </row>
    <row r="54" spans="1:13" x14ac:dyDescent="0.2">
      <c r="A54" s="12">
        <v>45</v>
      </c>
      <c r="B54" s="33" t="s">
        <v>287</v>
      </c>
      <c r="C54" s="22" t="s">
        <v>80</v>
      </c>
      <c r="D54" s="23">
        <v>5330012298113</v>
      </c>
      <c r="E54" s="22" t="s">
        <v>81</v>
      </c>
      <c r="F54" s="31">
        <v>1</v>
      </c>
      <c r="G54" s="22">
        <v>0</v>
      </c>
      <c r="H54" s="22">
        <f t="shared" si="1"/>
        <v>1</v>
      </c>
      <c r="I54" s="22" t="s">
        <v>82</v>
      </c>
      <c r="J54" s="20"/>
      <c r="L54" s="9"/>
      <c r="M54" s="9"/>
    </row>
    <row r="55" spans="1:13" x14ac:dyDescent="0.2">
      <c r="A55" s="12">
        <v>46</v>
      </c>
      <c r="B55" s="32" t="s">
        <v>288</v>
      </c>
      <c r="C55" s="22" t="s">
        <v>61</v>
      </c>
      <c r="D55" s="23">
        <v>5330012268762</v>
      </c>
      <c r="E55" s="22" t="s">
        <v>62</v>
      </c>
      <c r="F55" s="31">
        <v>2</v>
      </c>
      <c r="G55" s="22">
        <v>0</v>
      </c>
      <c r="H55" s="22">
        <f t="shared" si="1"/>
        <v>2</v>
      </c>
      <c r="I55" s="22" t="s">
        <v>63</v>
      </c>
      <c r="J55" s="20"/>
      <c r="L55" s="9"/>
      <c r="M55" s="9"/>
    </row>
    <row r="56" spans="1:13" x14ac:dyDescent="0.2">
      <c r="A56" s="12">
        <v>47</v>
      </c>
      <c r="B56" s="33" t="s">
        <v>289</v>
      </c>
      <c r="C56" s="22" t="s">
        <v>124</v>
      </c>
      <c r="D56" s="23">
        <v>5330012290733</v>
      </c>
      <c r="E56" s="22" t="s">
        <v>62</v>
      </c>
      <c r="F56" s="31">
        <v>1</v>
      </c>
      <c r="G56" s="22">
        <v>0</v>
      </c>
      <c r="H56" s="22">
        <f t="shared" si="1"/>
        <v>1</v>
      </c>
      <c r="I56" s="22" t="s">
        <v>55</v>
      </c>
      <c r="J56" s="20"/>
      <c r="L56" s="9"/>
      <c r="M56" s="9"/>
    </row>
    <row r="57" spans="1:13" x14ac:dyDescent="0.2">
      <c r="A57" s="12">
        <v>48</v>
      </c>
      <c r="B57" s="32" t="s">
        <v>290</v>
      </c>
      <c r="C57" s="22" t="s">
        <v>143</v>
      </c>
      <c r="D57" s="23">
        <v>5330012290732</v>
      </c>
      <c r="E57" s="22" t="s">
        <v>62</v>
      </c>
      <c r="F57" s="31">
        <v>10</v>
      </c>
      <c r="G57" s="22">
        <v>0</v>
      </c>
      <c r="H57" s="22">
        <f t="shared" si="1"/>
        <v>10</v>
      </c>
      <c r="I57" s="22" t="s">
        <v>144</v>
      </c>
      <c r="J57" s="20"/>
      <c r="L57" s="9"/>
      <c r="M57" s="9"/>
    </row>
    <row r="58" spans="1:13" x14ac:dyDescent="0.2">
      <c r="A58" s="12">
        <v>49</v>
      </c>
      <c r="B58" s="33" t="s">
        <v>291</v>
      </c>
      <c r="C58" s="22" t="s">
        <v>163</v>
      </c>
      <c r="D58" s="23">
        <v>5330012290731</v>
      </c>
      <c r="E58" s="22" t="s">
        <v>62</v>
      </c>
      <c r="F58" s="31">
        <v>8</v>
      </c>
      <c r="G58" s="22">
        <v>0</v>
      </c>
      <c r="H58" s="22">
        <f t="shared" si="1"/>
        <v>8</v>
      </c>
      <c r="I58" s="22" t="s">
        <v>165</v>
      </c>
      <c r="J58" s="20"/>
      <c r="L58" s="9"/>
      <c r="M58" s="9"/>
    </row>
    <row r="59" spans="1:13" x14ac:dyDescent="0.2">
      <c r="A59" s="12">
        <v>50</v>
      </c>
      <c r="B59" s="32" t="s">
        <v>292</v>
      </c>
      <c r="C59" s="22" t="s">
        <v>131</v>
      </c>
      <c r="D59" s="23">
        <v>5330012268760</v>
      </c>
      <c r="E59" s="22" t="s">
        <v>62</v>
      </c>
      <c r="F59" s="31">
        <v>2</v>
      </c>
      <c r="G59" s="22">
        <v>0</v>
      </c>
      <c r="H59" s="22">
        <f t="shared" si="1"/>
        <v>2</v>
      </c>
      <c r="I59" s="22" t="s">
        <v>132</v>
      </c>
      <c r="J59" s="20"/>
      <c r="L59" s="9"/>
      <c r="M59" s="9"/>
    </row>
    <row r="60" spans="1:13" x14ac:dyDescent="0.2">
      <c r="A60" s="12">
        <v>51</v>
      </c>
      <c r="B60" s="33" t="s">
        <v>293</v>
      </c>
      <c r="C60" s="22" t="s">
        <v>146</v>
      </c>
      <c r="D60" s="23">
        <v>5330012268758</v>
      </c>
      <c r="E60" s="22" t="s">
        <v>62</v>
      </c>
      <c r="F60" s="31">
        <v>1</v>
      </c>
      <c r="G60" s="22">
        <v>0</v>
      </c>
      <c r="H60" s="22">
        <f t="shared" si="1"/>
        <v>1</v>
      </c>
      <c r="I60" s="22" t="s">
        <v>147</v>
      </c>
      <c r="J60" s="20"/>
      <c r="L60" s="9"/>
      <c r="M60" s="9"/>
    </row>
    <row r="61" spans="1:13" x14ac:dyDescent="0.2">
      <c r="A61" s="12">
        <v>52</v>
      </c>
      <c r="B61" s="32" t="s">
        <v>294</v>
      </c>
      <c r="C61" s="22" t="s">
        <v>112</v>
      </c>
      <c r="D61" s="23">
        <v>5330012293526</v>
      </c>
      <c r="E61" s="22" t="s">
        <v>81</v>
      </c>
      <c r="F61" s="31">
        <v>1</v>
      </c>
      <c r="G61" s="22">
        <v>0</v>
      </c>
      <c r="H61" s="22">
        <f t="shared" si="1"/>
        <v>1</v>
      </c>
      <c r="I61" s="22" t="s">
        <v>113</v>
      </c>
      <c r="J61" s="20"/>
      <c r="L61" s="9"/>
      <c r="M61" s="9"/>
    </row>
    <row r="62" spans="1:13" x14ac:dyDescent="0.2">
      <c r="A62" s="12">
        <v>53</v>
      </c>
      <c r="B62" s="33" t="s">
        <v>295</v>
      </c>
      <c r="C62" s="22" t="s">
        <v>87</v>
      </c>
      <c r="D62" s="23">
        <v>5330012290734</v>
      </c>
      <c r="E62" s="22" t="s">
        <v>62</v>
      </c>
      <c r="F62" s="31">
        <v>1</v>
      </c>
      <c r="G62" s="22">
        <v>0</v>
      </c>
      <c r="H62" s="22">
        <f t="shared" si="1"/>
        <v>1</v>
      </c>
      <c r="I62" s="22" t="s">
        <v>88</v>
      </c>
      <c r="J62" s="20"/>
      <c r="L62" s="9"/>
      <c r="M62" s="9"/>
    </row>
    <row r="63" spans="1:13" x14ac:dyDescent="0.2">
      <c r="A63" s="12">
        <v>54</v>
      </c>
      <c r="B63" s="32" t="s">
        <v>296</v>
      </c>
      <c r="C63" s="22" t="s">
        <v>73</v>
      </c>
      <c r="D63" s="23">
        <v>5330012275685</v>
      </c>
      <c r="E63" s="22" t="s">
        <v>62</v>
      </c>
      <c r="F63" s="31">
        <v>1</v>
      </c>
      <c r="G63" s="22">
        <v>0</v>
      </c>
      <c r="H63" s="22">
        <f t="shared" si="1"/>
        <v>1</v>
      </c>
      <c r="I63" s="22" t="s">
        <v>55</v>
      </c>
      <c r="J63" s="20"/>
      <c r="L63" s="9"/>
      <c r="M63" s="9"/>
    </row>
    <row r="64" spans="1:13" x14ac:dyDescent="0.2">
      <c r="A64" s="12">
        <v>55</v>
      </c>
      <c r="B64" s="33" t="s">
        <v>297</v>
      </c>
      <c r="C64" s="22" t="s">
        <v>68</v>
      </c>
      <c r="D64" s="23">
        <v>5330012275684</v>
      </c>
      <c r="E64" s="22" t="s">
        <v>62</v>
      </c>
      <c r="F64" s="31">
        <v>4</v>
      </c>
      <c r="G64" s="22">
        <v>0</v>
      </c>
      <c r="H64" s="22">
        <f t="shared" si="1"/>
        <v>4</v>
      </c>
      <c r="I64" s="22" t="s">
        <v>69</v>
      </c>
      <c r="J64" s="20"/>
      <c r="L64" s="9"/>
      <c r="M64" s="9"/>
    </row>
    <row r="65" spans="1:13" x14ac:dyDescent="0.2">
      <c r="A65" s="12">
        <v>56</v>
      </c>
      <c r="B65" s="32" t="s">
        <v>298</v>
      </c>
      <c r="C65" s="22" t="s">
        <v>219</v>
      </c>
      <c r="D65" s="23">
        <v>5306012259646</v>
      </c>
      <c r="E65" s="22" t="s">
        <v>220</v>
      </c>
      <c r="F65" s="31">
        <v>2</v>
      </c>
      <c r="G65" s="22">
        <v>0</v>
      </c>
      <c r="H65" s="22">
        <f t="shared" si="1"/>
        <v>2</v>
      </c>
      <c r="I65" s="22" t="s">
        <v>221</v>
      </c>
      <c r="J65" s="20"/>
      <c r="L65" s="9"/>
      <c r="M65" s="9"/>
    </row>
    <row r="66" spans="1:13" x14ac:dyDescent="0.2">
      <c r="A66" s="12">
        <v>57</v>
      </c>
      <c r="B66" s="33" t="s">
        <v>299</v>
      </c>
      <c r="C66" s="22" t="s">
        <v>213</v>
      </c>
      <c r="D66" s="23">
        <v>5306010096636</v>
      </c>
      <c r="E66" s="22" t="s">
        <v>184</v>
      </c>
      <c r="F66" s="31">
        <v>16</v>
      </c>
      <c r="G66" s="22">
        <v>0</v>
      </c>
      <c r="H66" s="22">
        <f t="shared" si="1"/>
        <v>16</v>
      </c>
      <c r="I66" s="22" t="s">
        <v>214</v>
      </c>
      <c r="J66" s="20"/>
      <c r="L66" s="9"/>
      <c r="M66" s="9"/>
    </row>
    <row r="67" spans="1:13" x14ac:dyDescent="0.2">
      <c r="A67" s="12">
        <v>58</v>
      </c>
      <c r="B67" s="32" t="s">
        <v>300</v>
      </c>
      <c r="C67" s="22" t="s">
        <v>183</v>
      </c>
      <c r="D67" s="23">
        <v>5306006388174</v>
      </c>
      <c r="E67" s="22" t="s">
        <v>184</v>
      </c>
      <c r="F67" s="31">
        <v>1</v>
      </c>
      <c r="G67" s="22">
        <v>0</v>
      </c>
      <c r="H67" s="22">
        <f t="shared" si="1"/>
        <v>1</v>
      </c>
      <c r="I67" s="22" t="s">
        <v>185</v>
      </c>
      <c r="J67" s="20"/>
      <c r="L67" s="9"/>
      <c r="M67" s="9"/>
    </row>
  </sheetData>
  <sortState ref="C37:L67">
    <sortCondition ref="I37:I67"/>
  </sortState>
  <mergeCells count="2">
    <mergeCell ref="D2:E2"/>
    <mergeCell ref="D5:F5"/>
  </mergeCells>
  <phoneticPr fontId="0" type="noConversion"/>
  <printOptions horizontalCentered="1" gridLines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workbookViewId="0">
      <selection activeCell="M42" sqref="M42"/>
    </sheetView>
  </sheetViews>
  <sheetFormatPr defaultRowHeight="12.75" x14ac:dyDescent="0.2"/>
  <cols>
    <col min="1" max="1" width="6.28515625" style="3" bestFit="1" customWidth="1"/>
    <col min="2" max="2" width="9.7109375" style="3" bestFit="1" customWidth="1"/>
    <col min="3" max="3" width="28.85546875" style="3" bestFit="1" customWidth="1"/>
    <col min="4" max="4" width="3.5703125" style="3" bestFit="1" customWidth="1"/>
    <col min="5" max="5" width="17.5703125" style="3" customWidth="1"/>
    <col min="6" max="6" width="14.5703125" style="7" customWidth="1"/>
    <col min="7" max="7" width="25.140625" style="3" customWidth="1"/>
    <col min="8" max="8" width="4.85546875" style="4" customWidth="1"/>
    <col min="9" max="9" width="7.7109375" style="8" customWidth="1"/>
    <col min="10" max="10" width="7.140625" style="4" customWidth="1"/>
    <col min="11" max="11" width="9.28515625" style="3" customWidth="1"/>
    <col min="12" max="12" width="10.42578125" style="4" bestFit="1" customWidth="1"/>
    <col min="13" max="13" width="29.5703125" style="4" customWidth="1"/>
    <col min="14" max="16384" width="9.140625" style="4"/>
  </cols>
  <sheetData>
    <row r="1" spans="1:12" ht="23.25" x14ac:dyDescent="0.35">
      <c r="A1" s="42" t="s">
        <v>38</v>
      </c>
      <c r="B1" s="42"/>
      <c r="C1" s="42"/>
      <c r="D1" s="13"/>
      <c r="E1" s="43" t="s">
        <v>39</v>
      </c>
      <c r="F1" s="43"/>
      <c r="G1" s="43"/>
      <c r="H1" s="43"/>
      <c r="I1" s="43"/>
      <c r="J1" s="14"/>
      <c r="K1" s="13"/>
      <c r="L1" s="14"/>
    </row>
    <row r="2" spans="1:12" ht="15" x14ac:dyDescent="0.2">
      <c r="A2" s="44" t="s">
        <v>40</v>
      </c>
      <c r="B2" s="44"/>
      <c r="C2" s="44"/>
      <c r="D2" s="13"/>
      <c r="E2" s="45" t="s">
        <v>41</v>
      </c>
      <c r="F2" s="45"/>
      <c r="G2" s="45"/>
      <c r="H2" s="45"/>
      <c r="I2" s="45"/>
      <c r="J2" s="45"/>
      <c r="K2" s="13"/>
      <c r="L2" s="14"/>
    </row>
    <row r="3" spans="1:12" ht="22.5" x14ac:dyDescent="0.2">
      <c r="A3" s="15" t="s">
        <v>42</v>
      </c>
      <c r="B3" s="15" t="s">
        <v>25</v>
      </c>
      <c r="C3" s="15" t="s">
        <v>43</v>
      </c>
      <c r="D3" s="15" t="s">
        <v>26</v>
      </c>
      <c r="E3" s="15" t="s">
        <v>0</v>
      </c>
      <c r="F3" s="15" t="s">
        <v>18</v>
      </c>
      <c r="G3" s="15" t="s">
        <v>27</v>
      </c>
      <c r="H3" s="15" t="s">
        <v>44</v>
      </c>
      <c r="I3" s="16" t="s">
        <v>28</v>
      </c>
      <c r="J3" s="15" t="s">
        <v>29</v>
      </c>
      <c r="K3" s="15" t="s">
        <v>30</v>
      </c>
      <c r="L3" s="17" t="s">
        <v>34</v>
      </c>
    </row>
    <row r="4" spans="1:12" x14ac:dyDescent="0.2">
      <c r="A4" s="3" t="s">
        <v>45</v>
      </c>
      <c r="B4" s="4" t="s">
        <v>46</v>
      </c>
      <c r="C4" s="3" t="s">
        <v>47</v>
      </c>
      <c r="D4" s="3" t="s">
        <v>32</v>
      </c>
      <c r="E4" s="3" t="s">
        <v>48</v>
      </c>
      <c r="F4" s="3" t="s">
        <v>49</v>
      </c>
      <c r="G4" s="3" t="s">
        <v>50</v>
      </c>
      <c r="H4" s="3" t="s">
        <v>31</v>
      </c>
      <c r="I4" s="4">
        <v>1</v>
      </c>
      <c r="J4" s="4">
        <f>H4*I4</f>
        <v>1</v>
      </c>
      <c r="K4" s="3" t="s">
        <v>51</v>
      </c>
      <c r="L4" s="18"/>
    </row>
    <row r="5" spans="1:12" x14ac:dyDescent="0.2">
      <c r="A5" s="3" t="s">
        <v>45</v>
      </c>
      <c r="B5" s="4" t="s">
        <v>46</v>
      </c>
      <c r="C5" s="3" t="s">
        <v>47</v>
      </c>
      <c r="D5" s="3" t="s">
        <v>32</v>
      </c>
      <c r="E5" s="3" t="s">
        <v>52</v>
      </c>
      <c r="F5" s="3" t="s">
        <v>53</v>
      </c>
      <c r="G5" s="3" t="s">
        <v>54</v>
      </c>
      <c r="H5" s="3" t="s">
        <v>35</v>
      </c>
      <c r="I5" s="4">
        <v>1</v>
      </c>
      <c r="J5" s="4">
        <f t="shared" ref="J5:J61" si="0">H5*I5</f>
        <v>6</v>
      </c>
      <c r="K5" s="3" t="s">
        <v>55</v>
      </c>
    </row>
    <row r="6" spans="1:12" x14ac:dyDescent="0.2">
      <c r="A6" s="3" t="s">
        <v>45</v>
      </c>
      <c r="B6" s="4" t="s">
        <v>46</v>
      </c>
      <c r="C6" s="3" t="s">
        <v>47</v>
      </c>
      <c r="D6" s="3" t="s">
        <v>32</v>
      </c>
      <c r="E6" s="3" t="s">
        <v>56</v>
      </c>
      <c r="F6" s="3" t="s">
        <v>57</v>
      </c>
      <c r="G6" s="3" t="s">
        <v>54</v>
      </c>
      <c r="H6" s="3" t="s">
        <v>58</v>
      </c>
      <c r="I6" s="4">
        <v>1</v>
      </c>
      <c r="J6" s="4">
        <f t="shared" si="0"/>
        <v>2</v>
      </c>
      <c r="K6" s="3" t="s">
        <v>55</v>
      </c>
    </row>
    <row r="7" spans="1:12" x14ac:dyDescent="0.2">
      <c r="A7" s="3" t="s">
        <v>45</v>
      </c>
      <c r="B7" s="4" t="s">
        <v>46</v>
      </c>
      <c r="C7" s="3" t="s">
        <v>47</v>
      </c>
      <c r="D7" s="19" t="s">
        <v>59</v>
      </c>
      <c r="E7" s="3" t="s">
        <v>60</v>
      </c>
      <c r="F7" s="3" t="s">
        <v>61</v>
      </c>
      <c r="G7" s="3" t="s">
        <v>62</v>
      </c>
      <c r="H7" s="3" t="s">
        <v>58</v>
      </c>
      <c r="I7" s="4">
        <v>1</v>
      </c>
      <c r="J7" s="4">
        <f t="shared" si="0"/>
        <v>2</v>
      </c>
      <c r="K7" s="3" t="s">
        <v>63</v>
      </c>
      <c r="L7" s="18" t="s">
        <v>64</v>
      </c>
    </row>
    <row r="8" spans="1:12" x14ac:dyDescent="0.2">
      <c r="A8" s="3" t="s">
        <v>45</v>
      </c>
      <c r="B8" s="4" t="s">
        <v>46</v>
      </c>
      <c r="C8" s="3" t="s">
        <v>47</v>
      </c>
      <c r="D8" s="3" t="s">
        <v>32</v>
      </c>
      <c r="E8" s="3" t="s">
        <v>65</v>
      </c>
      <c r="F8" s="3" t="s">
        <v>66</v>
      </c>
      <c r="G8" s="3" t="s">
        <v>54</v>
      </c>
      <c r="H8" s="3" t="s">
        <v>24</v>
      </c>
      <c r="I8" s="4">
        <v>1</v>
      </c>
      <c r="J8" s="4">
        <f t="shared" si="0"/>
        <v>4</v>
      </c>
      <c r="K8" s="3" t="s">
        <v>55</v>
      </c>
    </row>
    <row r="9" spans="1:12" x14ac:dyDescent="0.2">
      <c r="A9" s="3" t="s">
        <v>45</v>
      </c>
      <c r="B9" s="4" t="s">
        <v>46</v>
      </c>
      <c r="C9" s="3" t="s">
        <v>47</v>
      </c>
      <c r="D9" s="19" t="s">
        <v>59</v>
      </c>
      <c r="E9" s="3" t="s">
        <v>67</v>
      </c>
      <c r="F9" s="3" t="s">
        <v>68</v>
      </c>
      <c r="G9" s="3" t="s">
        <v>62</v>
      </c>
      <c r="H9" s="3" t="s">
        <v>24</v>
      </c>
      <c r="I9" s="4">
        <v>1</v>
      </c>
      <c r="J9" s="4">
        <f t="shared" si="0"/>
        <v>4</v>
      </c>
      <c r="K9" s="3" t="s">
        <v>69</v>
      </c>
      <c r="L9" s="18" t="s">
        <v>64</v>
      </c>
    </row>
    <row r="10" spans="1:12" x14ac:dyDescent="0.2">
      <c r="A10" s="3" t="s">
        <v>45</v>
      </c>
      <c r="B10" s="4" t="s">
        <v>46</v>
      </c>
      <c r="C10" s="3" t="s">
        <v>47</v>
      </c>
      <c r="D10" s="3" t="s">
        <v>32</v>
      </c>
      <c r="E10" s="3" t="s">
        <v>70</v>
      </c>
      <c r="F10" s="3" t="s">
        <v>71</v>
      </c>
      <c r="G10" s="3" t="s">
        <v>54</v>
      </c>
      <c r="H10" s="3" t="s">
        <v>31</v>
      </c>
      <c r="I10" s="4">
        <v>1</v>
      </c>
      <c r="J10" s="4">
        <f t="shared" si="0"/>
        <v>1</v>
      </c>
      <c r="K10" s="3" t="s">
        <v>55</v>
      </c>
    </row>
    <row r="11" spans="1:12" x14ac:dyDescent="0.2">
      <c r="A11" s="3" t="s">
        <v>45</v>
      </c>
      <c r="B11" s="4" t="s">
        <v>46</v>
      </c>
      <c r="C11" s="3" t="s">
        <v>47</v>
      </c>
      <c r="D11" s="19" t="s">
        <v>59</v>
      </c>
      <c r="E11" s="3" t="s">
        <v>72</v>
      </c>
      <c r="F11" s="3" t="s">
        <v>73</v>
      </c>
      <c r="G11" s="3" t="s">
        <v>62</v>
      </c>
      <c r="H11" s="3" t="s">
        <v>31</v>
      </c>
      <c r="I11" s="4">
        <v>1</v>
      </c>
      <c r="J11" s="4">
        <f t="shared" si="0"/>
        <v>1</v>
      </c>
      <c r="K11" s="3" t="s">
        <v>74</v>
      </c>
      <c r="L11" s="18" t="s">
        <v>64</v>
      </c>
    </row>
    <row r="12" spans="1:12" x14ac:dyDescent="0.2">
      <c r="A12" s="3" t="s">
        <v>45</v>
      </c>
      <c r="B12" s="4" t="s">
        <v>46</v>
      </c>
      <c r="C12" s="3" t="s">
        <v>47</v>
      </c>
      <c r="D12" s="3" t="s">
        <v>32</v>
      </c>
      <c r="E12" s="3" t="s">
        <v>75</v>
      </c>
      <c r="F12" s="3" t="s">
        <v>76</v>
      </c>
      <c r="G12" s="3" t="s">
        <v>77</v>
      </c>
      <c r="H12" s="3" t="s">
        <v>35</v>
      </c>
      <c r="I12" s="4">
        <v>1</v>
      </c>
      <c r="J12" s="4">
        <f t="shared" si="0"/>
        <v>6</v>
      </c>
      <c r="K12" s="3" t="s">
        <v>55</v>
      </c>
    </row>
    <row r="13" spans="1:12" x14ac:dyDescent="0.2">
      <c r="A13" s="3" t="s">
        <v>45</v>
      </c>
      <c r="B13" s="4" t="s">
        <v>46</v>
      </c>
      <c r="C13" s="3" t="s">
        <v>47</v>
      </c>
      <c r="D13" s="19" t="s">
        <v>78</v>
      </c>
      <c r="E13" s="3" t="s">
        <v>79</v>
      </c>
      <c r="F13" s="3" t="s">
        <v>80</v>
      </c>
      <c r="G13" s="3" t="s">
        <v>81</v>
      </c>
      <c r="H13" s="3" t="s">
        <v>31</v>
      </c>
      <c r="I13" s="4">
        <v>1</v>
      </c>
      <c r="J13" s="4">
        <f t="shared" si="0"/>
        <v>1</v>
      </c>
      <c r="K13" s="3" t="s">
        <v>82</v>
      </c>
      <c r="L13" s="18" t="s">
        <v>83</v>
      </c>
    </row>
    <row r="14" spans="1:12" x14ac:dyDescent="0.2">
      <c r="A14" s="3" t="s">
        <v>45</v>
      </c>
      <c r="B14" s="4" t="s">
        <v>46</v>
      </c>
      <c r="C14" s="3" t="s">
        <v>47</v>
      </c>
      <c r="D14" s="3" t="s">
        <v>32</v>
      </c>
      <c r="E14" s="3" t="s">
        <v>84</v>
      </c>
      <c r="F14" s="3" t="s">
        <v>85</v>
      </c>
      <c r="G14" s="3" t="s">
        <v>54</v>
      </c>
      <c r="H14" s="3" t="s">
        <v>31</v>
      </c>
      <c r="I14" s="4">
        <v>1</v>
      </c>
      <c r="J14" s="4">
        <f t="shared" si="0"/>
        <v>1</v>
      </c>
      <c r="K14" s="3" t="s">
        <v>55</v>
      </c>
    </row>
    <row r="15" spans="1:12" x14ac:dyDescent="0.2">
      <c r="A15" s="3" t="s">
        <v>45</v>
      </c>
      <c r="B15" s="4" t="s">
        <v>46</v>
      </c>
      <c r="C15" s="3" t="s">
        <v>47</v>
      </c>
      <c r="D15" s="19" t="s">
        <v>59</v>
      </c>
      <c r="E15" s="3" t="s">
        <v>86</v>
      </c>
      <c r="F15" s="3" t="s">
        <v>87</v>
      </c>
      <c r="G15" s="3" t="s">
        <v>62</v>
      </c>
      <c r="H15" s="3" t="s">
        <v>31</v>
      </c>
      <c r="I15" s="4">
        <v>1</v>
      </c>
      <c r="J15" s="4">
        <f t="shared" si="0"/>
        <v>1</v>
      </c>
      <c r="K15" s="3" t="s">
        <v>88</v>
      </c>
      <c r="L15" s="18" t="s">
        <v>64</v>
      </c>
    </row>
    <row r="16" spans="1:12" x14ac:dyDescent="0.2">
      <c r="A16" s="3" t="s">
        <v>45</v>
      </c>
      <c r="B16" s="4" t="s">
        <v>46</v>
      </c>
      <c r="C16" s="3" t="s">
        <v>47</v>
      </c>
      <c r="D16" s="3" t="s">
        <v>32</v>
      </c>
      <c r="E16" s="3" t="s">
        <v>89</v>
      </c>
      <c r="F16" s="3" t="s">
        <v>90</v>
      </c>
      <c r="G16" s="3" t="s">
        <v>54</v>
      </c>
      <c r="H16" s="3" t="s">
        <v>31</v>
      </c>
      <c r="I16" s="4">
        <v>1</v>
      </c>
      <c r="J16" s="4">
        <f t="shared" si="0"/>
        <v>1</v>
      </c>
      <c r="K16" s="3" t="s">
        <v>55</v>
      </c>
    </row>
    <row r="17" spans="1:12" x14ac:dyDescent="0.2">
      <c r="A17" s="3" t="s">
        <v>45</v>
      </c>
      <c r="B17" s="4" t="s">
        <v>46</v>
      </c>
      <c r="C17" s="3" t="s">
        <v>47</v>
      </c>
      <c r="D17" s="19" t="s">
        <v>59</v>
      </c>
      <c r="E17" s="3" t="s">
        <v>91</v>
      </c>
      <c r="F17" s="3" t="s">
        <v>92</v>
      </c>
      <c r="G17" s="3" t="s">
        <v>62</v>
      </c>
      <c r="H17" s="3" t="s">
        <v>31</v>
      </c>
      <c r="I17" s="4">
        <v>1</v>
      </c>
      <c r="J17" s="4">
        <f t="shared" si="0"/>
        <v>1</v>
      </c>
      <c r="K17" s="3" t="s">
        <v>93</v>
      </c>
      <c r="L17" s="18" t="s">
        <v>64</v>
      </c>
    </row>
    <row r="18" spans="1:12" x14ac:dyDescent="0.2">
      <c r="A18" s="3" t="s">
        <v>45</v>
      </c>
      <c r="B18" s="4" t="s">
        <v>46</v>
      </c>
      <c r="C18" s="3" t="s">
        <v>47</v>
      </c>
      <c r="D18" s="19" t="s">
        <v>59</v>
      </c>
      <c r="E18" s="3" t="s">
        <v>94</v>
      </c>
      <c r="F18" s="3" t="s">
        <v>95</v>
      </c>
      <c r="G18" s="3" t="s">
        <v>96</v>
      </c>
      <c r="H18" s="3" t="s">
        <v>31</v>
      </c>
      <c r="I18" s="4">
        <v>1</v>
      </c>
      <c r="J18" s="4">
        <f t="shared" si="0"/>
        <v>1</v>
      </c>
      <c r="K18" s="3" t="s">
        <v>97</v>
      </c>
      <c r="L18" s="18" t="s">
        <v>64</v>
      </c>
    </row>
    <row r="19" spans="1:12" x14ac:dyDescent="0.2">
      <c r="A19" s="3" t="s">
        <v>45</v>
      </c>
      <c r="B19" s="4" t="s">
        <v>46</v>
      </c>
      <c r="C19" s="3" t="s">
        <v>47</v>
      </c>
      <c r="D19" s="3" t="s">
        <v>32</v>
      </c>
      <c r="E19" s="3" t="s">
        <v>98</v>
      </c>
      <c r="F19" s="3" t="s">
        <v>99</v>
      </c>
      <c r="G19" s="3" t="s">
        <v>54</v>
      </c>
      <c r="H19" s="3" t="s">
        <v>31</v>
      </c>
      <c r="I19" s="4">
        <v>1</v>
      </c>
      <c r="J19" s="4">
        <f t="shared" si="0"/>
        <v>1</v>
      </c>
      <c r="K19" s="3" t="s">
        <v>100</v>
      </c>
    </row>
    <row r="20" spans="1:12" x14ac:dyDescent="0.2">
      <c r="A20" s="3" t="s">
        <v>45</v>
      </c>
      <c r="B20" s="4" t="s">
        <v>46</v>
      </c>
      <c r="C20" s="3" t="s">
        <v>47</v>
      </c>
      <c r="D20" s="19" t="s">
        <v>59</v>
      </c>
      <c r="E20" s="3" t="s">
        <v>101</v>
      </c>
      <c r="F20" s="3" t="s">
        <v>102</v>
      </c>
      <c r="G20" s="3" t="s">
        <v>103</v>
      </c>
      <c r="H20" s="3" t="s">
        <v>31</v>
      </c>
      <c r="I20" s="4">
        <v>1</v>
      </c>
      <c r="J20" s="4">
        <f t="shared" si="0"/>
        <v>1</v>
      </c>
      <c r="K20" s="3" t="s">
        <v>104</v>
      </c>
      <c r="L20" s="18" t="s">
        <v>64</v>
      </c>
    </row>
    <row r="21" spans="1:12" x14ac:dyDescent="0.2">
      <c r="A21" s="3" t="s">
        <v>45</v>
      </c>
      <c r="B21" s="4" t="s">
        <v>46</v>
      </c>
      <c r="C21" s="3" t="s">
        <v>47</v>
      </c>
      <c r="D21" s="3" t="s">
        <v>32</v>
      </c>
      <c r="E21" s="3" t="s">
        <v>105</v>
      </c>
      <c r="F21" s="3" t="s">
        <v>106</v>
      </c>
      <c r="G21" s="3" t="s">
        <v>54</v>
      </c>
      <c r="H21" s="3" t="s">
        <v>58</v>
      </c>
      <c r="I21" s="4">
        <v>1</v>
      </c>
      <c r="J21" s="4">
        <f t="shared" si="0"/>
        <v>2</v>
      </c>
      <c r="K21" s="3" t="s">
        <v>107</v>
      </c>
    </row>
    <row r="22" spans="1:12" x14ac:dyDescent="0.2">
      <c r="A22" s="3" t="s">
        <v>45</v>
      </c>
      <c r="B22" s="4" t="s">
        <v>46</v>
      </c>
      <c r="C22" s="3" t="s">
        <v>47</v>
      </c>
      <c r="D22" s="3" t="s">
        <v>32</v>
      </c>
      <c r="E22" s="3" t="s">
        <v>108</v>
      </c>
      <c r="F22" s="3" t="s">
        <v>109</v>
      </c>
      <c r="G22" s="3" t="s">
        <v>54</v>
      </c>
      <c r="H22" s="3" t="s">
        <v>110</v>
      </c>
      <c r="I22" s="4">
        <v>1</v>
      </c>
      <c r="J22" s="4">
        <f t="shared" si="0"/>
        <v>3</v>
      </c>
      <c r="K22" s="3" t="s">
        <v>55</v>
      </c>
    </row>
    <row r="23" spans="1:12" x14ac:dyDescent="0.2">
      <c r="A23" s="3" t="s">
        <v>45</v>
      </c>
      <c r="B23" s="4" t="s">
        <v>46</v>
      </c>
      <c r="C23" s="3" t="s">
        <v>47</v>
      </c>
      <c r="D23" s="3" t="s">
        <v>32</v>
      </c>
      <c r="E23" s="3" t="s">
        <v>111</v>
      </c>
      <c r="F23" s="3" t="s">
        <v>112</v>
      </c>
      <c r="G23" s="3" t="s">
        <v>81</v>
      </c>
      <c r="H23" s="3" t="s">
        <v>31</v>
      </c>
      <c r="I23" s="4">
        <v>1</v>
      </c>
      <c r="J23" s="4">
        <f t="shared" si="0"/>
        <v>1</v>
      </c>
      <c r="K23" s="3" t="s">
        <v>113</v>
      </c>
    </row>
    <row r="24" spans="1:12" x14ac:dyDescent="0.2">
      <c r="A24" s="3" t="s">
        <v>45</v>
      </c>
      <c r="B24" s="4" t="s">
        <v>46</v>
      </c>
      <c r="C24" s="3" t="s">
        <v>47</v>
      </c>
      <c r="D24" s="3" t="s">
        <v>32</v>
      </c>
      <c r="E24" s="3" t="s">
        <v>114</v>
      </c>
      <c r="F24" s="3" t="s">
        <v>115</v>
      </c>
      <c r="G24" s="3" t="s">
        <v>54</v>
      </c>
      <c r="H24" s="3" t="s">
        <v>58</v>
      </c>
      <c r="I24" s="4">
        <v>1</v>
      </c>
      <c r="J24" s="4">
        <f t="shared" si="0"/>
        <v>2</v>
      </c>
      <c r="K24" s="3" t="s">
        <v>116</v>
      </c>
    </row>
    <row r="25" spans="1:12" x14ac:dyDescent="0.2">
      <c r="A25" s="3" t="s">
        <v>45</v>
      </c>
      <c r="B25" s="4" t="s">
        <v>46</v>
      </c>
      <c r="C25" s="3" t="s">
        <v>47</v>
      </c>
      <c r="D25" s="19" t="s">
        <v>59</v>
      </c>
      <c r="E25" s="3" t="s">
        <v>117</v>
      </c>
      <c r="F25" s="3" t="s">
        <v>118</v>
      </c>
      <c r="G25" s="3" t="s">
        <v>62</v>
      </c>
      <c r="H25" s="3" t="s">
        <v>31</v>
      </c>
      <c r="I25" s="4">
        <v>1</v>
      </c>
      <c r="J25" s="4">
        <f t="shared" si="0"/>
        <v>1</v>
      </c>
      <c r="K25" s="3" t="s">
        <v>119</v>
      </c>
      <c r="L25" s="18" t="s">
        <v>120</v>
      </c>
    </row>
    <row r="26" spans="1:12" x14ac:dyDescent="0.2">
      <c r="A26" s="3" t="s">
        <v>45</v>
      </c>
      <c r="B26" s="4" t="s">
        <v>46</v>
      </c>
      <c r="C26" s="3" t="s">
        <v>47</v>
      </c>
      <c r="D26" s="3" t="s">
        <v>32</v>
      </c>
      <c r="E26" s="3" t="s">
        <v>121</v>
      </c>
      <c r="F26" s="3" t="s">
        <v>122</v>
      </c>
      <c r="G26" s="3" t="s">
        <v>54</v>
      </c>
      <c r="H26" s="3" t="s">
        <v>58</v>
      </c>
      <c r="I26" s="4">
        <v>1</v>
      </c>
      <c r="J26" s="4">
        <f t="shared" si="0"/>
        <v>2</v>
      </c>
      <c r="K26" s="3" t="s">
        <v>55</v>
      </c>
    </row>
    <row r="27" spans="1:12" x14ac:dyDescent="0.2">
      <c r="A27" s="3" t="s">
        <v>45</v>
      </c>
      <c r="B27" s="4" t="s">
        <v>46</v>
      </c>
      <c r="C27" s="3" t="s">
        <v>47</v>
      </c>
      <c r="D27" s="19" t="s">
        <v>59</v>
      </c>
      <c r="E27" s="3" t="s">
        <v>123</v>
      </c>
      <c r="F27" s="3" t="s">
        <v>124</v>
      </c>
      <c r="G27" s="3" t="s">
        <v>62</v>
      </c>
      <c r="H27" s="3" t="s">
        <v>31</v>
      </c>
      <c r="I27" s="4">
        <v>1</v>
      </c>
      <c r="J27" s="4">
        <f t="shared" si="0"/>
        <v>1</v>
      </c>
      <c r="K27" s="3" t="s">
        <v>125</v>
      </c>
      <c r="L27" s="18" t="s">
        <v>64</v>
      </c>
    </row>
    <row r="28" spans="1:12" x14ac:dyDescent="0.2">
      <c r="A28" s="3" t="s">
        <v>45</v>
      </c>
      <c r="B28" s="4" t="s">
        <v>46</v>
      </c>
      <c r="C28" s="3" t="s">
        <v>47</v>
      </c>
      <c r="D28" s="19" t="s">
        <v>59</v>
      </c>
      <c r="E28" s="3" t="s">
        <v>126</v>
      </c>
      <c r="F28" s="3" t="s">
        <v>127</v>
      </c>
      <c r="G28" s="3" t="s">
        <v>128</v>
      </c>
      <c r="H28" s="3" t="s">
        <v>31</v>
      </c>
      <c r="I28" s="4">
        <v>1</v>
      </c>
      <c r="J28" s="4">
        <f t="shared" si="0"/>
        <v>1</v>
      </c>
      <c r="K28" s="3" t="s">
        <v>129</v>
      </c>
      <c r="L28" s="18" t="s">
        <v>64</v>
      </c>
    </row>
    <row r="29" spans="1:12" x14ac:dyDescent="0.2">
      <c r="A29" s="3" t="s">
        <v>45</v>
      </c>
      <c r="B29" s="4" t="s">
        <v>46</v>
      </c>
      <c r="C29" s="3" t="s">
        <v>47</v>
      </c>
      <c r="D29" s="3" t="s">
        <v>32</v>
      </c>
      <c r="E29" s="3" t="s">
        <v>130</v>
      </c>
      <c r="F29" s="3" t="s">
        <v>131</v>
      </c>
      <c r="G29" s="3" t="s">
        <v>62</v>
      </c>
      <c r="H29" s="3" t="s">
        <v>58</v>
      </c>
      <c r="I29" s="4">
        <v>1</v>
      </c>
      <c r="J29" s="4">
        <f t="shared" si="0"/>
        <v>2</v>
      </c>
      <c r="K29" s="3" t="s">
        <v>132</v>
      </c>
    </row>
    <row r="30" spans="1:12" x14ac:dyDescent="0.2">
      <c r="A30" s="3" t="s">
        <v>45</v>
      </c>
      <c r="B30" s="4" t="s">
        <v>46</v>
      </c>
      <c r="C30" s="3" t="s">
        <v>47</v>
      </c>
      <c r="D30" s="3" t="s">
        <v>32</v>
      </c>
      <c r="E30" s="3" t="s">
        <v>133</v>
      </c>
      <c r="F30" s="3" t="s">
        <v>134</v>
      </c>
      <c r="G30" s="3" t="s">
        <v>81</v>
      </c>
      <c r="H30" s="3" t="s">
        <v>58</v>
      </c>
      <c r="I30" s="4">
        <v>1</v>
      </c>
      <c r="J30" s="4">
        <f t="shared" si="0"/>
        <v>2</v>
      </c>
      <c r="K30" s="3" t="s">
        <v>135</v>
      </c>
    </row>
    <row r="31" spans="1:12" x14ac:dyDescent="0.2">
      <c r="A31" s="3" t="s">
        <v>45</v>
      </c>
      <c r="B31" s="4" t="s">
        <v>46</v>
      </c>
      <c r="C31" s="3" t="s">
        <v>47</v>
      </c>
      <c r="D31" s="3" t="s">
        <v>32</v>
      </c>
      <c r="E31" s="3" t="s">
        <v>136</v>
      </c>
      <c r="F31" s="3" t="s">
        <v>137</v>
      </c>
      <c r="G31" s="3" t="s">
        <v>54</v>
      </c>
      <c r="H31" s="3" t="s">
        <v>58</v>
      </c>
      <c r="I31" s="4">
        <v>1</v>
      </c>
      <c r="J31" s="4">
        <f t="shared" si="0"/>
        <v>2</v>
      </c>
      <c r="K31" s="3" t="s">
        <v>138</v>
      </c>
    </row>
    <row r="32" spans="1:12" x14ac:dyDescent="0.2">
      <c r="A32" s="3" t="s">
        <v>45</v>
      </c>
      <c r="B32" s="4" t="s">
        <v>46</v>
      </c>
      <c r="C32" s="3" t="s">
        <v>47</v>
      </c>
      <c r="D32" s="3" t="s">
        <v>32</v>
      </c>
      <c r="E32" s="3" t="s">
        <v>139</v>
      </c>
      <c r="F32" s="3" t="s">
        <v>140</v>
      </c>
      <c r="G32" s="3" t="s">
        <v>54</v>
      </c>
      <c r="H32" s="3" t="s">
        <v>141</v>
      </c>
      <c r="I32" s="4">
        <v>1</v>
      </c>
      <c r="J32" s="4">
        <f t="shared" si="0"/>
        <v>10</v>
      </c>
      <c r="K32" s="3" t="s">
        <v>55</v>
      </c>
    </row>
    <row r="33" spans="1:12" x14ac:dyDescent="0.2">
      <c r="A33" s="3" t="s">
        <v>45</v>
      </c>
      <c r="B33" s="4" t="s">
        <v>46</v>
      </c>
      <c r="C33" s="3" t="s">
        <v>47</v>
      </c>
      <c r="D33" s="3" t="s">
        <v>32</v>
      </c>
      <c r="E33" s="3" t="s">
        <v>142</v>
      </c>
      <c r="F33" s="3" t="s">
        <v>143</v>
      </c>
      <c r="G33" s="3" t="s">
        <v>62</v>
      </c>
      <c r="H33" s="3" t="s">
        <v>141</v>
      </c>
      <c r="I33" s="4">
        <v>1</v>
      </c>
      <c r="J33" s="4">
        <f t="shared" si="0"/>
        <v>10</v>
      </c>
      <c r="K33" s="3" t="s">
        <v>144</v>
      </c>
    </row>
    <row r="34" spans="1:12" x14ac:dyDescent="0.2">
      <c r="A34" s="3" t="s">
        <v>45</v>
      </c>
      <c r="B34" s="4" t="s">
        <v>46</v>
      </c>
      <c r="C34" s="3" t="s">
        <v>47</v>
      </c>
      <c r="D34" s="19" t="s">
        <v>78</v>
      </c>
      <c r="E34" s="3" t="s">
        <v>145</v>
      </c>
      <c r="F34" s="3" t="s">
        <v>146</v>
      </c>
      <c r="G34" s="3" t="s">
        <v>62</v>
      </c>
      <c r="H34" s="3" t="s">
        <v>31</v>
      </c>
      <c r="I34" s="4">
        <v>1</v>
      </c>
      <c r="J34" s="4">
        <f t="shared" si="0"/>
        <v>1</v>
      </c>
      <c r="K34" s="3" t="s">
        <v>147</v>
      </c>
      <c r="L34" s="18" t="s">
        <v>148</v>
      </c>
    </row>
    <row r="35" spans="1:12" x14ac:dyDescent="0.2">
      <c r="A35" s="3" t="s">
        <v>45</v>
      </c>
      <c r="B35" s="4" t="s">
        <v>46</v>
      </c>
      <c r="C35" s="3" t="s">
        <v>47</v>
      </c>
      <c r="D35" s="3" t="s">
        <v>32</v>
      </c>
      <c r="E35" s="3" t="s">
        <v>149</v>
      </c>
      <c r="F35" s="3" t="s">
        <v>150</v>
      </c>
      <c r="G35" s="3" t="s">
        <v>54</v>
      </c>
      <c r="H35" s="3" t="s">
        <v>58</v>
      </c>
      <c r="I35" s="4">
        <v>1</v>
      </c>
      <c r="J35" s="4">
        <f t="shared" si="0"/>
        <v>2</v>
      </c>
      <c r="K35" s="3" t="s">
        <v>151</v>
      </c>
    </row>
    <row r="36" spans="1:12" x14ac:dyDescent="0.2">
      <c r="A36" s="3" t="s">
        <v>45</v>
      </c>
      <c r="B36" s="4" t="s">
        <v>46</v>
      </c>
      <c r="C36" s="3" t="s">
        <v>47</v>
      </c>
      <c r="D36" s="3" t="s">
        <v>32</v>
      </c>
      <c r="E36" s="3" t="s">
        <v>152</v>
      </c>
      <c r="F36" s="3" t="s">
        <v>153</v>
      </c>
      <c r="G36" s="3" t="s">
        <v>54</v>
      </c>
      <c r="H36" s="3" t="s">
        <v>31</v>
      </c>
      <c r="I36" s="4">
        <v>1</v>
      </c>
      <c r="J36" s="4">
        <f t="shared" si="0"/>
        <v>1</v>
      </c>
      <c r="K36" s="3" t="s">
        <v>154</v>
      </c>
    </row>
    <row r="37" spans="1:12" x14ac:dyDescent="0.2">
      <c r="A37" s="3" t="s">
        <v>45</v>
      </c>
      <c r="B37" s="4" t="s">
        <v>46</v>
      </c>
      <c r="C37" s="3" t="s">
        <v>47</v>
      </c>
      <c r="D37" s="19" t="s">
        <v>59</v>
      </c>
      <c r="E37" s="3" t="s">
        <v>155</v>
      </c>
      <c r="F37" s="3" t="s">
        <v>156</v>
      </c>
      <c r="G37" s="3" t="s">
        <v>157</v>
      </c>
      <c r="H37" s="3" t="s">
        <v>31</v>
      </c>
      <c r="I37" s="4">
        <v>1</v>
      </c>
      <c r="J37" s="4">
        <f t="shared" si="0"/>
        <v>1</v>
      </c>
      <c r="K37" s="3" t="s">
        <v>158</v>
      </c>
      <c r="L37" s="18" t="s">
        <v>64</v>
      </c>
    </row>
    <row r="38" spans="1:12" x14ac:dyDescent="0.2">
      <c r="A38" s="3" t="s">
        <v>45</v>
      </c>
      <c r="B38" s="4" t="s">
        <v>46</v>
      </c>
      <c r="C38" s="3" t="s">
        <v>47</v>
      </c>
      <c r="D38" s="3" t="s">
        <v>32</v>
      </c>
      <c r="E38" s="3" t="s">
        <v>159</v>
      </c>
      <c r="F38" s="3" t="s">
        <v>160</v>
      </c>
      <c r="G38" s="3" t="s">
        <v>54</v>
      </c>
      <c r="H38" s="3" t="s">
        <v>161</v>
      </c>
      <c r="I38" s="4">
        <v>1</v>
      </c>
      <c r="J38" s="4">
        <f t="shared" si="0"/>
        <v>11</v>
      </c>
      <c r="K38" s="3" t="s">
        <v>55</v>
      </c>
    </row>
    <row r="39" spans="1:12" x14ac:dyDescent="0.2">
      <c r="A39" s="3" t="s">
        <v>45</v>
      </c>
      <c r="B39" s="4" t="s">
        <v>46</v>
      </c>
      <c r="C39" s="3" t="s">
        <v>47</v>
      </c>
      <c r="D39" s="19" t="s">
        <v>78</v>
      </c>
      <c r="E39" s="3" t="s">
        <v>162</v>
      </c>
      <c r="F39" s="3" t="s">
        <v>163</v>
      </c>
      <c r="G39" s="3" t="s">
        <v>62</v>
      </c>
      <c r="H39" s="3" t="s">
        <v>164</v>
      </c>
      <c r="I39" s="4">
        <v>1</v>
      </c>
      <c r="J39" s="4">
        <f t="shared" si="0"/>
        <v>8</v>
      </c>
      <c r="K39" s="3" t="s">
        <v>165</v>
      </c>
      <c r="L39" s="18" t="s">
        <v>83</v>
      </c>
    </row>
    <row r="40" spans="1:12" x14ac:dyDescent="0.2">
      <c r="A40" s="3" t="s">
        <v>45</v>
      </c>
      <c r="B40" s="4" t="s">
        <v>46</v>
      </c>
      <c r="C40" s="3" t="s">
        <v>47</v>
      </c>
      <c r="D40" s="3" t="s">
        <v>32</v>
      </c>
      <c r="E40" s="3" t="s">
        <v>166</v>
      </c>
      <c r="F40" s="3" t="s">
        <v>167</v>
      </c>
      <c r="G40" s="3" t="s">
        <v>168</v>
      </c>
      <c r="H40" s="3" t="s">
        <v>24</v>
      </c>
      <c r="I40" s="4">
        <v>1</v>
      </c>
      <c r="J40" s="4">
        <f t="shared" si="0"/>
        <v>4</v>
      </c>
      <c r="K40" s="3" t="s">
        <v>169</v>
      </c>
    </row>
    <row r="41" spans="1:12" x14ac:dyDescent="0.2">
      <c r="A41" s="3" t="s">
        <v>45</v>
      </c>
      <c r="B41" s="4" t="s">
        <v>46</v>
      </c>
      <c r="C41" s="3" t="s">
        <v>47</v>
      </c>
      <c r="D41" s="3" t="s">
        <v>32</v>
      </c>
      <c r="E41" s="3" t="s">
        <v>170</v>
      </c>
      <c r="F41" s="3" t="s">
        <v>171</v>
      </c>
      <c r="G41" s="3" t="s">
        <v>54</v>
      </c>
      <c r="H41" s="3" t="s">
        <v>58</v>
      </c>
      <c r="I41" s="4">
        <v>1</v>
      </c>
      <c r="J41" s="4">
        <f t="shared" si="0"/>
        <v>2</v>
      </c>
      <c r="K41" s="3" t="s">
        <v>172</v>
      </c>
    </row>
    <row r="42" spans="1:12" x14ac:dyDescent="0.2">
      <c r="A42" s="3" t="s">
        <v>45</v>
      </c>
      <c r="B42" s="4" t="s">
        <v>46</v>
      </c>
      <c r="C42" s="3" t="s">
        <v>47</v>
      </c>
      <c r="D42" s="3" t="s">
        <v>32</v>
      </c>
      <c r="E42" s="3" t="s">
        <v>173</v>
      </c>
      <c r="F42" s="3" t="s">
        <v>174</v>
      </c>
      <c r="G42" s="3" t="s">
        <v>54</v>
      </c>
      <c r="H42" s="3" t="s">
        <v>24</v>
      </c>
      <c r="I42" s="4">
        <v>1</v>
      </c>
      <c r="J42" s="4">
        <f t="shared" si="0"/>
        <v>4</v>
      </c>
      <c r="K42" s="3" t="s">
        <v>175</v>
      </c>
    </row>
    <row r="43" spans="1:12" x14ac:dyDescent="0.2">
      <c r="A43" s="3" t="s">
        <v>45</v>
      </c>
      <c r="B43" s="4" t="s">
        <v>46</v>
      </c>
      <c r="C43" s="3" t="s">
        <v>47</v>
      </c>
      <c r="D43" s="3" t="s">
        <v>32</v>
      </c>
      <c r="E43" s="3" t="s">
        <v>176</v>
      </c>
      <c r="F43" s="3" t="s">
        <v>177</v>
      </c>
      <c r="G43" s="3" t="s">
        <v>54</v>
      </c>
      <c r="H43" s="3" t="s">
        <v>58</v>
      </c>
      <c r="I43" s="4">
        <v>1</v>
      </c>
      <c r="J43" s="4">
        <f t="shared" si="0"/>
        <v>2</v>
      </c>
      <c r="K43" s="3" t="s">
        <v>178</v>
      </c>
    </row>
    <row r="44" spans="1:12" x14ac:dyDescent="0.2">
      <c r="A44" s="3" t="s">
        <v>45</v>
      </c>
      <c r="B44" s="4" t="s">
        <v>46</v>
      </c>
      <c r="C44" s="3" t="s">
        <v>47</v>
      </c>
      <c r="D44" s="3" t="s">
        <v>32</v>
      </c>
      <c r="E44" s="3" t="s">
        <v>179</v>
      </c>
      <c r="F44" s="3" t="s">
        <v>180</v>
      </c>
      <c r="G44" s="3" t="s">
        <v>54</v>
      </c>
      <c r="H44" s="3" t="s">
        <v>35</v>
      </c>
      <c r="I44" s="4">
        <v>1</v>
      </c>
      <c r="J44" s="4">
        <f t="shared" si="0"/>
        <v>6</v>
      </c>
      <c r="K44" s="3" t="s">
        <v>181</v>
      </c>
    </row>
    <row r="45" spans="1:12" x14ac:dyDescent="0.2">
      <c r="A45" s="3" t="s">
        <v>45</v>
      </c>
      <c r="B45" s="4" t="s">
        <v>46</v>
      </c>
      <c r="C45" s="3" t="s">
        <v>47</v>
      </c>
      <c r="D45" s="3" t="s">
        <v>32</v>
      </c>
      <c r="E45" s="3" t="s">
        <v>182</v>
      </c>
      <c r="F45" s="3" t="s">
        <v>183</v>
      </c>
      <c r="G45" s="3" t="s">
        <v>184</v>
      </c>
      <c r="H45" s="3" t="s">
        <v>31</v>
      </c>
      <c r="I45" s="4">
        <v>1</v>
      </c>
      <c r="J45" s="4">
        <f t="shared" si="0"/>
        <v>1</v>
      </c>
      <c r="K45" s="3" t="s">
        <v>185</v>
      </c>
    </row>
    <row r="46" spans="1:12" x14ac:dyDescent="0.2">
      <c r="A46" s="3" t="s">
        <v>45</v>
      </c>
      <c r="B46" s="4" t="s">
        <v>46</v>
      </c>
      <c r="C46" s="3" t="s">
        <v>47</v>
      </c>
      <c r="D46" s="3" t="s">
        <v>32</v>
      </c>
      <c r="E46" s="3" t="s">
        <v>186</v>
      </c>
      <c r="F46" s="3" t="s">
        <v>187</v>
      </c>
      <c r="G46" s="3" t="s">
        <v>33</v>
      </c>
      <c r="H46" s="3" t="s">
        <v>31</v>
      </c>
      <c r="I46" s="4">
        <v>1</v>
      </c>
      <c r="J46" s="4">
        <f t="shared" si="0"/>
        <v>1</v>
      </c>
      <c r="K46" s="3" t="s">
        <v>188</v>
      </c>
    </row>
    <row r="47" spans="1:12" x14ac:dyDescent="0.2">
      <c r="A47" s="3" t="s">
        <v>45</v>
      </c>
      <c r="B47" s="4" t="s">
        <v>46</v>
      </c>
      <c r="C47" s="3" t="s">
        <v>47</v>
      </c>
      <c r="D47" s="3" t="s">
        <v>32</v>
      </c>
      <c r="E47" s="3" t="s">
        <v>189</v>
      </c>
      <c r="F47" s="3" t="s">
        <v>190</v>
      </c>
      <c r="G47" s="3" t="s">
        <v>191</v>
      </c>
      <c r="H47" s="3" t="s">
        <v>58</v>
      </c>
      <c r="I47" s="4">
        <v>1</v>
      </c>
      <c r="J47" s="4">
        <f t="shared" si="0"/>
        <v>2</v>
      </c>
      <c r="K47" s="3" t="s">
        <v>192</v>
      </c>
    </row>
    <row r="48" spans="1:12" x14ac:dyDescent="0.2">
      <c r="A48" s="3" t="s">
        <v>45</v>
      </c>
      <c r="B48" s="4" t="s">
        <v>46</v>
      </c>
      <c r="C48" s="3" t="s">
        <v>47</v>
      </c>
      <c r="D48" s="3" t="s">
        <v>32</v>
      </c>
      <c r="E48" s="3" t="s">
        <v>193</v>
      </c>
      <c r="F48" s="3" t="s">
        <v>194</v>
      </c>
      <c r="G48" s="3" t="s">
        <v>33</v>
      </c>
      <c r="H48" s="3" t="s">
        <v>31</v>
      </c>
      <c r="I48" s="4">
        <v>1</v>
      </c>
      <c r="J48" s="4">
        <f t="shared" si="0"/>
        <v>1</v>
      </c>
      <c r="K48" s="3" t="s">
        <v>195</v>
      </c>
    </row>
    <row r="49" spans="1:12" x14ac:dyDescent="0.2">
      <c r="A49" s="3" t="s">
        <v>45</v>
      </c>
      <c r="B49" s="4" t="s">
        <v>46</v>
      </c>
      <c r="C49" s="3" t="s">
        <v>47</v>
      </c>
      <c r="D49" s="3" t="s">
        <v>32</v>
      </c>
      <c r="E49" s="3" t="s">
        <v>196</v>
      </c>
      <c r="F49" s="3" t="s">
        <v>197</v>
      </c>
      <c r="G49" s="3" t="s">
        <v>33</v>
      </c>
      <c r="H49" s="3" t="s">
        <v>31</v>
      </c>
      <c r="I49" s="4">
        <v>1</v>
      </c>
      <c r="J49" s="4">
        <f t="shared" si="0"/>
        <v>1</v>
      </c>
      <c r="K49" s="3" t="s">
        <v>198</v>
      </c>
    </row>
    <row r="50" spans="1:12" x14ac:dyDescent="0.2">
      <c r="A50" s="3" t="s">
        <v>45</v>
      </c>
      <c r="B50" s="4" t="s">
        <v>46</v>
      </c>
      <c r="C50" s="3" t="s">
        <v>47</v>
      </c>
      <c r="D50" s="3" t="s">
        <v>32</v>
      </c>
      <c r="E50" s="3" t="s">
        <v>199</v>
      </c>
      <c r="F50" s="3" t="s">
        <v>200</v>
      </c>
      <c r="G50" s="3" t="s">
        <v>36</v>
      </c>
      <c r="H50" s="3" t="s">
        <v>24</v>
      </c>
      <c r="I50" s="4">
        <v>1</v>
      </c>
      <c r="J50" s="4">
        <f t="shared" si="0"/>
        <v>4</v>
      </c>
      <c r="K50" s="3" t="s">
        <v>201</v>
      </c>
    </row>
    <row r="51" spans="1:12" x14ac:dyDescent="0.2">
      <c r="A51" s="3" t="s">
        <v>45</v>
      </c>
      <c r="B51" s="4" t="s">
        <v>46</v>
      </c>
      <c r="C51" s="3" t="s">
        <v>47</v>
      </c>
      <c r="D51" s="3" t="s">
        <v>32</v>
      </c>
      <c r="E51" s="3" t="s">
        <v>202</v>
      </c>
      <c r="F51" s="3" t="s">
        <v>203</v>
      </c>
      <c r="G51" s="3" t="s">
        <v>33</v>
      </c>
      <c r="H51" s="3" t="s">
        <v>24</v>
      </c>
      <c r="I51" s="4">
        <v>1</v>
      </c>
      <c r="J51" s="4">
        <f t="shared" si="0"/>
        <v>4</v>
      </c>
      <c r="K51" s="3" t="s">
        <v>204</v>
      </c>
    </row>
    <row r="52" spans="1:12" x14ac:dyDescent="0.2">
      <c r="A52" s="3" t="s">
        <v>45</v>
      </c>
      <c r="B52" s="4" t="s">
        <v>46</v>
      </c>
      <c r="C52" s="3" t="s">
        <v>47</v>
      </c>
      <c r="D52" s="19" t="s">
        <v>78</v>
      </c>
      <c r="E52" s="3" t="s">
        <v>205</v>
      </c>
      <c r="F52" s="3" t="s">
        <v>206</v>
      </c>
      <c r="G52" s="3" t="s">
        <v>37</v>
      </c>
      <c r="H52" s="3" t="s">
        <v>31</v>
      </c>
      <c r="I52" s="4">
        <v>1</v>
      </c>
      <c r="J52" s="4">
        <f t="shared" si="0"/>
        <v>1</v>
      </c>
      <c r="K52" s="3" t="s">
        <v>207</v>
      </c>
      <c r="L52" s="18" t="s">
        <v>83</v>
      </c>
    </row>
    <row r="53" spans="1:12" x14ac:dyDescent="0.2">
      <c r="A53" s="3" t="s">
        <v>45</v>
      </c>
      <c r="B53" s="4" t="s">
        <v>46</v>
      </c>
      <c r="C53" s="3" t="s">
        <v>47</v>
      </c>
      <c r="D53" s="3" t="s">
        <v>32</v>
      </c>
      <c r="E53" s="3" t="s">
        <v>208</v>
      </c>
      <c r="F53" s="3" t="s">
        <v>209</v>
      </c>
      <c r="G53" s="3" t="s">
        <v>33</v>
      </c>
      <c r="H53" s="3" t="s">
        <v>210</v>
      </c>
      <c r="I53" s="4">
        <v>1</v>
      </c>
      <c r="J53" s="4">
        <f t="shared" si="0"/>
        <v>16</v>
      </c>
      <c r="K53" s="3" t="s">
        <v>211</v>
      </c>
    </row>
    <row r="54" spans="1:12" x14ac:dyDescent="0.2">
      <c r="A54" s="3" t="s">
        <v>45</v>
      </c>
      <c r="B54" s="4" t="s">
        <v>46</v>
      </c>
      <c r="C54" s="3" t="s">
        <v>47</v>
      </c>
      <c r="D54" s="3" t="s">
        <v>32</v>
      </c>
      <c r="E54" s="3" t="s">
        <v>212</v>
      </c>
      <c r="F54" s="3" t="s">
        <v>213</v>
      </c>
      <c r="G54" s="3" t="s">
        <v>184</v>
      </c>
      <c r="H54" s="3" t="s">
        <v>210</v>
      </c>
      <c r="I54" s="4">
        <v>1</v>
      </c>
      <c r="J54" s="4">
        <f t="shared" si="0"/>
        <v>16</v>
      </c>
      <c r="K54" s="3" t="s">
        <v>214</v>
      </c>
    </row>
    <row r="55" spans="1:12" x14ac:dyDescent="0.2">
      <c r="A55" s="3" t="s">
        <v>45</v>
      </c>
      <c r="B55" s="4" t="s">
        <v>46</v>
      </c>
      <c r="C55" s="3" t="s">
        <v>47</v>
      </c>
      <c r="D55" s="3" t="s">
        <v>32</v>
      </c>
      <c r="E55" s="3" t="s">
        <v>215</v>
      </c>
      <c r="F55" s="3" t="s">
        <v>216</v>
      </c>
      <c r="G55" s="3" t="s">
        <v>33</v>
      </c>
      <c r="H55" s="3" t="s">
        <v>58</v>
      </c>
      <c r="I55" s="4">
        <v>1</v>
      </c>
      <c r="J55" s="4">
        <f t="shared" si="0"/>
        <v>2</v>
      </c>
      <c r="K55" s="3" t="s">
        <v>217</v>
      </c>
    </row>
    <row r="56" spans="1:12" x14ac:dyDescent="0.2">
      <c r="A56" s="3" t="s">
        <v>45</v>
      </c>
      <c r="B56" s="4" t="s">
        <v>46</v>
      </c>
      <c r="C56" s="3" t="s">
        <v>47</v>
      </c>
      <c r="D56" s="19" t="s">
        <v>59</v>
      </c>
      <c r="E56" s="3" t="s">
        <v>218</v>
      </c>
      <c r="F56" s="3" t="s">
        <v>219</v>
      </c>
      <c r="G56" s="3" t="s">
        <v>220</v>
      </c>
      <c r="H56" s="3" t="s">
        <v>58</v>
      </c>
      <c r="I56" s="4">
        <v>1</v>
      </c>
      <c r="J56" s="4">
        <f t="shared" si="0"/>
        <v>2</v>
      </c>
      <c r="K56" s="3" t="s">
        <v>221</v>
      </c>
      <c r="L56" s="18" t="s">
        <v>64</v>
      </c>
    </row>
    <row r="57" spans="1:12" x14ac:dyDescent="0.2">
      <c r="A57" s="3" t="s">
        <v>45</v>
      </c>
      <c r="B57" s="4" t="s">
        <v>46</v>
      </c>
      <c r="C57" s="3" t="s">
        <v>47</v>
      </c>
      <c r="D57" s="3" t="s">
        <v>32</v>
      </c>
      <c r="E57" s="3" t="s">
        <v>222</v>
      </c>
      <c r="F57" s="3" t="s">
        <v>223</v>
      </c>
      <c r="G57" s="3" t="s">
        <v>33</v>
      </c>
      <c r="H57" s="3" t="s">
        <v>58</v>
      </c>
      <c r="I57" s="4">
        <v>1</v>
      </c>
      <c r="J57" s="4">
        <f t="shared" si="0"/>
        <v>2</v>
      </c>
      <c r="K57" s="3" t="s">
        <v>224</v>
      </c>
    </row>
    <row r="58" spans="1:12" x14ac:dyDescent="0.2">
      <c r="A58" s="3" t="s">
        <v>45</v>
      </c>
      <c r="B58" s="4" t="s">
        <v>46</v>
      </c>
      <c r="C58" s="3" t="s">
        <v>47</v>
      </c>
      <c r="D58" s="3" t="s">
        <v>32</v>
      </c>
      <c r="E58" s="3" t="s">
        <v>225</v>
      </c>
      <c r="F58" s="3" t="s">
        <v>226</v>
      </c>
      <c r="G58" s="3" t="s">
        <v>227</v>
      </c>
      <c r="H58" s="3" t="s">
        <v>58</v>
      </c>
      <c r="I58" s="4">
        <v>1</v>
      </c>
      <c r="J58" s="4">
        <f t="shared" si="0"/>
        <v>2</v>
      </c>
      <c r="K58" s="3" t="s">
        <v>228</v>
      </c>
    </row>
    <row r="59" spans="1:12" x14ac:dyDescent="0.2">
      <c r="A59" s="3" t="s">
        <v>45</v>
      </c>
      <c r="B59" s="4" t="s">
        <v>46</v>
      </c>
      <c r="C59" s="3" t="s">
        <v>47</v>
      </c>
      <c r="D59" s="19" t="s">
        <v>59</v>
      </c>
      <c r="E59" s="3" t="s">
        <v>229</v>
      </c>
      <c r="F59" s="3" t="s">
        <v>230</v>
      </c>
      <c r="G59" s="3" t="s">
        <v>231</v>
      </c>
      <c r="H59" s="3" t="s">
        <v>31</v>
      </c>
      <c r="I59" s="4">
        <v>1</v>
      </c>
      <c r="J59" s="4">
        <f t="shared" si="0"/>
        <v>1</v>
      </c>
      <c r="K59" s="3" t="s">
        <v>232</v>
      </c>
      <c r="L59" s="18" t="s">
        <v>120</v>
      </c>
    </row>
    <row r="60" spans="1:12" x14ac:dyDescent="0.2">
      <c r="A60" s="3" t="s">
        <v>45</v>
      </c>
      <c r="B60" s="4" t="s">
        <v>46</v>
      </c>
      <c r="C60" s="3" t="s">
        <v>47</v>
      </c>
      <c r="D60" s="3" t="s">
        <v>32</v>
      </c>
      <c r="E60" s="3" t="s">
        <v>233</v>
      </c>
      <c r="F60" s="3" t="s">
        <v>234</v>
      </c>
      <c r="G60" s="3" t="s">
        <v>235</v>
      </c>
      <c r="H60" s="3">
        <v>2</v>
      </c>
      <c r="I60" s="4">
        <v>1</v>
      </c>
      <c r="J60" s="4">
        <f t="shared" si="0"/>
        <v>2</v>
      </c>
      <c r="K60" s="3" t="s">
        <v>236</v>
      </c>
    </row>
    <row r="61" spans="1:12" x14ac:dyDescent="0.2">
      <c r="A61" s="3" t="s">
        <v>45</v>
      </c>
      <c r="B61" s="4" t="s">
        <v>46</v>
      </c>
      <c r="C61" s="3" t="s">
        <v>47</v>
      </c>
      <c r="D61" s="19" t="s">
        <v>59</v>
      </c>
      <c r="E61" s="3" t="s">
        <v>237</v>
      </c>
      <c r="F61" s="3" t="s">
        <v>238</v>
      </c>
      <c r="G61" s="3" t="s">
        <v>239</v>
      </c>
      <c r="H61" s="3" t="s">
        <v>31</v>
      </c>
      <c r="I61" s="4">
        <v>1</v>
      </c>
      <c r="J61" s="4">
        <f t="shared" si="0"/>
        <v>1</v>
      </c>
      <c r="K61" s="3" t="s">
        <v>240</v>
      </c>
      <c r="L61" s="18" t="s">
        <v>64</v>
      </c>
    </row>
  </sheetData>
  <sortState ref="A4:N43">
    <sortCondition ref="E4:E43"/>
  </sortState>
  <mergeCells count="4">
    <mergeCell ref="A1:C1"/>
    <mergeCell ref="E1:I1"/>
    <mergeCell ref="A2:C2"/>
    <mergeCell ref="E2:J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workbookViewId="0">
      <selection activeCell="A2" sqref="A2:A59"/>
    </sheetView>
  </sheetViews>
  <sheetFormatPr defaultRowHeight="12.75" x14ac:dyDescent="0.2"/>
  <cols>
    <col min="2" max="2" width="15.140625" bestFit="1" customWidth="1"/>
    <col min="3" max="3" width="14.140625" bestFit="1" customWidth="1"/>
    <col min="4" max="4" width="20.42578125" bestFit="1" customWidth="1"/>
    <col min="8" max="8" width="10.5703125" bestFit="1" customWidth="1"/>
  </cols>
  <sheetData>
    <row r="1" spans="1:8" x14ac:dyDescent="0.2">
      <c r="A1" s="6" t="s">
        <v>16</v>
      </c>
      <c r="B1" s="6" t="s">
        <v>18</v>
      </c>
      <c r="C1" s="5" t="s">
        <v>0</v>
      </c>
      <c r="D1" s="6" t="s">
        <v>1</v>
      </c>
      <c r="E1" s="6" t="s">
        <v>2</v>
      </c>
      <c r="F1" s="6" t="s">
        <v>19</v>
      </c>
      <c r="G1" s="6" t="s">
        <v>20</v>
      </c>
      <c r="H1" s="6" t="s">
        <v>15</v>
      </c>
    </row>
    <row r="2" spans="1:8" x14ac:dyDescent="0.2">
      <c r="A2" s="6" t="s">
        <v>262</v>
      </c>
      <c r="B2" s="4" t="s">
        <v>180</v>
      </c>
      <c r="C2" s="21">
        <v>5331008045695</v>
      </c>
      <c r="D2" s="4" t="s">
        <v>54</v>
      </c>
      <c r="E2" s="30">
        <v>6</v>
      </c>
      <c r="F2" s="4">
        <v>0</v>
      </c>
      <c r="G2" s="4">
        <f t="shared" ref="G2:G33" si="0">E2*1</f>
        <v>6</v>
      </c>
      <c r="H2" s="4" t="s">
        <v>181</v>
      </c>
    </row>
    <row r="3" spans="1:8" x14ac:dyDescent="0.2">
      <c r="A3" s="6" t="s">
        <v>260</v>
      </c>
      <c r="B3" s="4" t="s">
        <v>174</v>
      </c>
      <c r="C3" s="21">
        <v>5330005437090</v>
      </c>
      <c r="D3" s="4" t="s">
        <v>54</v>
      </c>
      <c r="E3" s="30">
        <v>4</v>
      </c>
      <c r="F3" s="4">
        <v>0</v>
      </c>
      <c r="G3" s="4">
        <f t="shared" si="0"/>
        <v>4</v>
      </c>
      <c r="H3" s="4" t="s">
        <v>175</v>
      </c>
    </row>
    <row r="4" spans="1:8" x14ac:dyDescent="0.2">
      <c r="A4" s="6" t="s">
        <v>267</v>
      </c>
      <c r="B4" s="4" t="s">
        <v>216</v>
      </c>
      <c r="C4" s="21">
        <v>5310005961766</v>
      </c>
      <c r="D4" s="4" t="s">
        <v>33</v>
      </c>
      <c r="E4" s="30">
        <v>2</v>
      </c>
      <c r="F4" s="4">
        <v>0</v>
      </c>
      <c r="G4" s="4">
        <f t="shared" si="0"/>
        <v>2</v>
      </c>
      <c r="H4" s="4" t="s">
        <v>217</v>
      </c>
    </row>
    <row r="5" spans="1:8" x14ac:dyDescent="0.2">
      <c r="A5" s="6" t="s">
        <v>250</v>
      </c>
      <c r="B5" s="4" t="s">
        <v>106</v>
      </c>
      <c r="C5" s="21">
        <v>5330005821536</v>
      </c>
      <c r="D5" s="4" t="s">
        <v>54</v>
      </c>
      <c r="E5" s="30">
        <v>2</v>
      </c>
      <c r="F5" s="4">
        <v>0</v>
      </c>
      <c r="G5" s="4">
        <f t="shared" si="0"/>
        <v>2</v>
      </c>
      <c r="H5" s="4" t="s">
        <v>107</v>
      </c>
    </row>
    <row r="6" spans="1:8" x14ac:dyDescent="0.2">
      <c r="A6" s="6" t="s">
        <v>261</v>
      </c>
      <c r="B6" s="4" t="s">
        <v>177</v>
      </c>
      <c r="C6" s="21">
        <v>5331005840265</v>
      </c>
      <c r="D6" s="4" t="s">
        <v>54</v>
      </c>
      <c r="E6" s="30">
        <v>2</v>
      </c>
      <c r="F6" s="4">
        <v>0</v>
      </c>
      <c r="G6" s="4">
        <f t="shared" si="0"/>
        <v>2</v>
      </c>
      <c r="H6" s="4" t="s">
        <v>178</v>
      </c>
    </row>
    <row r="7" spans="1:8" x14ac:dyDescent="0.2">
      <c r="A7" s="6" t="s">
        <v>252</v>
      </c>
      <c r="B7" s="4" t="s">
        <v>115</v>
      </c>
      <c r="C7" s="21">
        <v>5331005433041</v>
      </c>
      <c r="D7" s="4" t="s">
        <v>54</v>
      </c>
      <c r="E7" s="30">
        <v>2</v>
      </c>
      <c r="F7" s="4">
        <v>0</v>
      </c>
      <c r="G7" s="4">
        <f t="shared" si="0"/>
        <v>2</v>
      </c>
      <c r="H7" s="4" t="s">
        <v>116</v>
      </c>
    </row>
    <row r="8" spans="1:8" x14ac:dyDescent="0.2">
      <c r="A8" s="6" t="s">
        <v>255</v>
      </c>
      <c r="B8" s="4" t="s">
        <v>150</v>
      </c>
      <c r="C8" s="21">
        <v>5331005797916</v>
      </c>
      <c r="D8" s="4" t="s">
        <v>54</v>
      </c>
      <c r="E8" s="30">
        <v>2</v>
      </c>
      <c r="F8" s="4">
        <v>0</v>
      </c>
      <c r="G8" s="4">
        <f t="shared" si="0"/>
        <v>2</v>
      </c>
      <c r="H8" s="4" t="s">
        <v>151</v>
      </c>
    </row>
    <row r="9" spans="1:8" x14ac:dyDescent="0.2">
      <c r="A9" s="6" t="s">
        <v>251</v>
      </c>
      <c r="B9" s="4" t="s">
        <v>109</v>
      </c>
      <c r="C9" s="21">
        <v>5331002979990</v>
      </c>
      <c r="D9" s="4" t="s">
        <v>54</v>
      </c>
      <c r="E9" s="30">
        <v>3</v>
      </c>
      <c r="F9" s="4">
        <v>0</v>
      </c>
      <c r="G9" s="4">
        <f t="shared" si="0"/>
        <v>3</v>
      </c>
      <c r="H9" s="4" t="s">
        <v>55</v>
      </c>
    </row>
    <row r="10" spans="1:8" x14ac:dyDescent="0.2">
      <c r="A10" s="6" t="s">
        <v>266</v>
      </c>
      <c r="B10" s="4" t="s">
        <v>200</v>
      </c>
      <c r="C10" s="21">
        <v>5365008453502</v>
      </c>
      <c r="D10" s="4" t="s">
        <v>36</v>
      </c>
      <c r="E10" s="30">
        <v>4</v>
      </c>
      <c r="F10" s="4">
        <v>0</v>
      </c>
      <c r="G10" s="4">
        <f t="shared" si="0"/>
        <v>4</v>
      </c>
      <c r="H10" s="4" t="s">
        <v>201</v>
      </c>
    </row>
    <row r="11" spans="1:8" x14ac:dyDescent="0.2">
      <c r="A11" s="32" t="s">
        <v>301</v>
      </c>
      <c r="B11" s="22" t="s">
        <v>302</v>
      </c>
      <c r="C11" s="23">
        <v>5331005797918</v>
      </c>
      <c r="D11" s="22" t="s">
        <v>54</v>
      </c>
      <c r="E11" s="31">
        <v>1</v>
      </c>
      <c r="F11" s="22">
        <v>0</v>
      </c>
      <c r="G11" s="22">
        <f t="shared" si="0"/>
        <v>1</v>
      </c>
      <c r="H11" s="22" t="s">
        <v>55</v>
      </c>
    </row>
    <row r="12" spans="1:8" x14ac:dyDescent="0.2">
      <c r="A12" s="6" t="s">
        <v>249</v>
      </c>
      <c r="B12" s="4" t="s">
        <v>99</v>
      </c>
      <c r="C12" s="21">
        <v>5331005793156</v>
      </c>
      <c r="D12" s="4" t="s">
        <v>54</v>
      </c>
      <c r="E12" s="30">
        <v>1</v>
      </c>
      <c r="F12" s="4">
        <v>0</v>
      </c>
      <c r="G12" s="4">
        <f t="shared" si="0"/>
        <v>1</v>
      </c>
      <c r="H12" s="4" t="s">
        <v>100</v>
      </c>
    </row>
    <row r="13" spans="1:8" x14ac:dyDescent="0.2">
      <c r="A13" s="33" t="s">
        <v>247</v>
      </c>
      <c r="B13" s="4" t="s">
        <v>57</v>
      </c>
      <c r="C13" s="21">
        <v>5331008078993</v>
      </c>
      <c r="D13" s="4" t="s">
        <v>54</v>
      </c>
      <c r="E13" s="30">
        <v>2</v>
      </c>
      <c r="F13" s="4">
        <v>0</v>
      </c>
      <c r="G13" s="4">
        <f t="shared" si="0"/>
        <v>2</v>
      </c>
      <c r="H13" s="4" t="s">
        <v>55</v>
      </c>
    </row>
    <row r="14" spans="1:8" x14ac:dyDescent="0.2">
      <c r="A14" s="6" t="s">
        <v>268</v>
      </c>
      <c r="B14" s="4" t="s">
        <v>223</v>
      </c>
      <c r="C14" s="21">
        <v>5310002090027</v>
      </c>
      <c r="D14" s="4" t="s">
        <v>33</v>
      </c>
      <c r="E14" s="30">
        <v>2</v>
      </c>
      <c r="F14" s="4">
        <v>0</v>
      </c>
      <c r="G14" s="4">
        <f t="shared" si="0"/>
        <v>2</v>
      </c>
      <c r="H14" s="4" t="s">
        <v>224</v>
      </c>
    </row>
    <row r="15" spans="1:8" x14ac:dyDescent="0.2">
      <c r="A15" s="6" t="s">
        <v>270</v>
      </c>
      <c r="B15" s="4" t="s">
        <v>234</v>
      </c>
      <c r="C15" s="21">
        <v>4730000504203</v>
      </c>
      <c r="D15" s="4" t="s">
        <v>235</v>
      </c>
      <c r="E15" s="4">
        <v>2</v>
      </c>
      <c r="F15" s="4">
        <v>0</v>
      </c>
      <c r="G15" s="4">
        <f t="shared" si="0"/>
        <v>2</v>
      </c>
      <c r="H15" s="4" t="s">
        <v>236</v>
      </c>
    </row>
    <row r="16" spans="1:8" x14ac:dyDescent="0.2">
      <c r="A16" s="6" t="s">
        <v>264</v>
      </c>
      <c r="B16" s="4" t="s">
        <v>194</v>
      </c>
      <c r="C16" s="21">
        <v>5310001670834</v>
      </c>
      <c r="D16" s="4" t="s">
        <v>33</v>
      </c>
      <c r="E16" s="30">
        <v>1</v>
      </c>
      <c r="F16" s="4">
        <v>0</v>
      </c>
      <c r="G16" s="4">
        <f t="shared" si="0"/>
        <v>1</v>
      </c>
      <c r="H16" s="4" t="s">
        <v>195</v>
      </c>
    </row>
    <row r="17" spans="1:8" x14ac:dyDescent="0.2">
      <c r="A17" s="6" t="s">
        <v>258</v>
      </c>
      <c r="B17" s="4" t="s">
        <v>167</v>
      </c>
      <c r="C17" s="21">
        <v>5330008218849</v>
      </c>
      <c r="D17" s="4" t="s">
        <v>168</v>
      </c>
      <c r="E17" s="30">
        <v>4</v>
      </c>
      <c r="F17" s="4">
        <v>0</v>
      </c>
      <c r="G17" s="4">
        <f t="shared" si="0"/>
        <v>4</v>
      </c>
      <c r="H17" s="4" t="s">
        <v>169</v>
      </c>
    </row>
    <row r="18" spans="1:8" x14ac:dyDescent="0.2">
      <c r="A18" s="6" t="s">
        <v>257</v>
      </c>
      <c r="B18" s="4" t="s">
        <v>160</v>
      </c>
      <c r="C18" s="21">
        <v>5331007025220</v>
      </c>
      <c r="D18" s="4" t="s">
        <v>54</v>
      </c>
      <c r="E18" s="30">
        <v>11</v>
      </c>
      <c r="F18" s="4">
        <v>0</v>
      </c>
      <c r="G18" s="4">
        <f t="shared" si="0"/>
        <v>11</v>
      </c>
      <c r="H18" s="4" t="s">
        <v>55</v>
      </c>
    </row>
    <row r="19" spans="1:8" x14ac:dyDescent="0.2">
      <c r="A19" s="6" t="s">
        <v>256</v>
      </c>
      <c r="B19" s="4" t="s">
        <v>153</v>
      </c>
      <c r="C19" s="21">
        <v>5331005793163</v>
      </c>
      <c r="D19" s="4" t="s">
        <v>54</v>
      </c>
      <c r="E19" s="30">
        <v>1</v>
      </c>
      <c r="F19" s="4">
        <v>0</v>
      </c>
      <c r="G19" s="4">
        <f t="shared" si="0"/>
        <v>1</v>
      </c>
      <c r="H19" s="4" t="s">
        <v>154</v>
      </c>
    </row>
    <row r="20" spans="1:8" x14ac:dyDescent="0.2">
      <c r="A20" s="6" t="s">
        <v>259</v>
      </c>
      <c r="B20" s="4" t="s">
        <v>171</v>
      </c>
      <c r="C20" s="21">
        <v>5331005421586</v>
      </c>
      <c r="D20" s="4" t="s">
        <v>54</v>
      </c>
      <c r="E20" s="30">
        <v>2</v>
      </c>
      <c r="F20" s="4">
        <v>0</v>
      </c>
      <c r="G20" s="4">
        <f t="shared" si="0"/>
        <v>2</v>
      </c>
      <c r="H20" s="4" t="s">
        <v>172</v>
      </c>
    </row>
    <row r="21" spans="1:8" x14ac:dyDescent="0.2">
      <c r="A21" s="34" t="s">
        <v>246</v>
      </c>
      <c r="B21" s="4" t="s">
        <v>85</v>
      </c>
      <c r="C21" s="21">
        <v>5331005769732</v>
      </c>
      <c r="D21" s="4" t="s">
        <v>54</v>
      </c>
      <c r="E21" s="30">
        <v>1</v>
      </c>
      <c r="F21" s="4">
        <v>0</v>
      </c>
      <c r="G21" s="4">
        <f t="shared" si="0"/>
        <v>1</v>
      </c>
      <c r="H21" s="4" t="s">
        <v>55</v>
      </c>
    </row>
    <row r="22" spans="1:8" x14ac:dyDescent="0.2">
      <c r="A22" s="6" t="s">
        <v>254</v>
      </c>
      <c r="B22" s="4" t="s">
        <v>140</v>
      </c>
      <c r="C22" s="21">
        <v>5331005822855</v>
      </c>
      <c r="D22" s="4" t="s">
        <v>54</v>
      </c>
      <c r="E22" s="30">
        <v>10</v>
      </c>
      <c r="F22" s="4">
        <v>0</v>
      </c>
      <c r="G22" s="4">
        <f t="shared" si="0"/>
        <v>10</v>
      </c>
      <c r="H22" s="4" t="s">
        <v>55</v>
      </c>
    </row>
    <row r="23" spans="1:8" x14ac:dyDescent="0.2">
      <c r="A23" s="6" t="s">
        <v>269</v>
      </c>
      <c r="B23" s="4" t="s">
        <v>226</v>
      </c>
      <c r="C23" s="21">
        <v>5310001413010</v>
      </c>
      <c r="D23" s="4" t="s">
        <v>227</v>
      </c>
      <c r="E23" s="30">
        <v>2</v>
      </c>
      <c r="F23" s="4">
        <v>0</v>
      </c>
      <c r="G23" s="4">
        <f t="shared" si="0"/>
        <v>2</v>
      </c>
      <c r="H23" s="4" t="s">
        <v>228</v>
      </c>
    </row>
    <row r="24" spans="1:8" x14ac:dyDescent="0.2">
      <c r="A24" s="33" t="s">
        <v>244</v>
      </c>
      <c r="B24" s="4" t="s">
        <v>66</v>
      </c>
      <c r="C24" s="21">
        <v>5331009824259</v>
      </c>
      <c r="D24" s="4" t="s">
        <v>54</v>
      </c>
      <c r="E24" s="30">
        <v>4</v>
      </c>
      <c r="F24" s="4">
        <v>0</v>
      </c>
      <c r="G24" s="4">
        <f t="shared" si="0"/>
        <v>4</v>
      </c>
      <c r="H24" s="4" t="s">
        <v>55</v>
      </c>
    </row>
    <row r="25" spans="1:8" x14ac:dyDescent="0.2">
      <c r="A25" s="33" t="s">
        <v>306</v>
      </c>
      <c r="B25" s="4" t="s">
        <v>307</v>
      </c>
      <c r="C25" s="21">
        <v>5310014003787</v>
      </c>
      <c r="D25" s="4" t="s">
        <v>308</v>
      </c>
      <c r="E25" s="30">
        <v>1</v>
      </c>
      <c r="F25" s="4">
        <v>0</v>
      </c>
      <c r="G25" s="4">
        <f t="shared" si="0"/>
        <v>1</v>
      </c>
      <c r="H25" s="4" t="s">
        <v>198</v>
      </c>
    </row>
    <row r="26" spans="1:8" x14ac:dyDescent="0.2">
      <c r="A26" s="34" t="s">
        <v>248</v>
      </c>
      <c r="B26" s="4" t="s">
        <v>90</v>
      </c>
      <c r="C26" s="21">
        <v>5331005793166</v>
      </c>
      <c r="D26" s="4" t="s">
        <v>54</v>
      </c>
      <c r="E26" s="30">
        <v>1</v>
      </c>
      <c r="F26" s="4">
        <v>0</v>
      </c>
      <c r="G26" s="4">
        <f t="shared" si="0"/>
        <v>1</v>
      </c>
      <c r="H26" s="4" t="s">
        <v>55</v>
      </c>
    </row>
    <row r="27" spans="1:8" x14ac:dyDescent="0.2">
      <c r="A27" s="6" t="s">
        <v>253</v>
      </c>
      <c r="B27" s="4" t="s">
        <v>122</v>
      </c>
      <c r="C27" s="21">
        <v>5331012463902</v>
      </c>
      <c r="D27" s="4" t="s">
        <v>54</v>
      </c>
      <c r="E27" s="30">
        <v>2</v>
      </c>
      <c r="F27" s="4">
        <v>0</v>
      </c>
      <c r="G27" s="4">
        <f t="shared" si="0"/>
        <v>2</v>
      </c>
      <c r="H27" s="4" t="s">
        <v>55</v>
      </c>
    </row>
    <row r="28" spans="1:8" x14ac:dyDescent="0.2">
      <c r="A28" s="6" t="s">
        <v>263</v>
      </c>
      <c r="B28" s="4" t="s">
        <v>187</v>
      </c>
      <c r="C28" s="21">
        <v>5310000453296</v>
      </c>
      <c r="D28" s="4" t="s">
        <v>33</v>
      </c>
      <c r="E28" s="30">
        <v>1</v>
      </c>
      <c r="F28" s="4">
        <v>0</v>
      </c>
      <c r="G28" s="4">
        <f t="shared" si="0"/>
        <v>1</v>
      </c>
      <c r="H28" s="4" t="s">
        <v>188</v>
      </c>
    </row>
    <row r="29" spans="1:8" x14ac:dyDescent="0.2">
      <c r="A29" s="34" t="s">
        <v>245</v>
      </c>
      <c r="B29" s="4" t="s">
        <v>76</v>
      </c>
      <c r="C29" s="21">
        <v>5330005437093</v>
      </c>
      <c r="D29" s="4" t="s">
        <v>77</v>
      </c>
      <c r="E29" s="30">
        <v>6</v>
      </c>
      <c r="F29" s="4">
        <v>0</v>
      </c>
      <c r="G29" s="4">
        <f t="shared" si="0"/>
        <v>6</v>
      </c>
      <c r="H29" s="4" t="s">
        <v>55</v>
      </c>
    </row>
    <row r="30" spans="1:8" x14ac:dyDescent="0.2">
      <c r="A30" s="33" t="s">
        <v>271</v>
      </c>
      <c r="B30" s="22" t="s">
        <v>137</v>
      </c>
      <c r="C30" s="23">
        <v>5331007527534</v>
      </c>
      <c r="D30" s="22" t="s">
        <v>54</v>
      </c>
      <c r="E30" s="31">
        <v>2</v>
      </c>
      <c r="F30" s="22">
        <v>0</v>
      </c>
      <c r="G30" s="22">
        <f t="shared" si="0"/>
        <v>2</v>
      </c>
      <c r="H30" s="22" t="s">
        <v>138</v>
      </c>
    </row>
    <row r="31" spans="1:8" x14ac:dyDescent="0.2">
      <c r="A31" s="33" t="s">
        <v>272</v>
      </c>
      <c r="B31" s="22" t="s">
        <v>53</v>
      </c>
      <c r="C31" s="23">
        <v>5331005821560</v>
      </c>
      <c r="D31" s="22" t="s">
        <v>54</v>
      </c>
      <c r="E31" s="31">
        <v>6</v>
      </c>
      <c r="F31" s="22">
        <v>0</v>
      </c>
      <c r="G31" s="22">
        <f t="shared" si="0"/>
        <v>6</v>
      </c>
      <c r="H31" s="22" t="s">
        <v>55</v>
      </c>
    </row>
    <row r="32" spans="1:8" x14ac:dyDescent="0.2">
      <c r="A32" s="33" t="s">
        <v>273</v>
      </c>
      <c r="B32" s="22" t="s">
        <v>206</v>
      </c>
      <c r="C32" s="23">
        <v>5360012255963</v>
      </c>
      <c r="D32" s="22" t="s">
        <v>37</v>
      </c>
      <c r="E32" s="31">
        <v>1</v>
      </c>
      <c r="F32" s="22">
        <v>0</v>
      </c>
      <c r="G32" s="22">
        <f t="shared" si="0"/>
        <v>1</v>
      </c>
      <c r="H32" s="22" t="s">
        <v>207</v>
      </c>
    </row>
    <row r="33" spans="1:8" x14ac:dyDescent="0.2">
      <c r="A33" s="32" t="s">
        <v>274</v>
      </c>
      <c r="B33" s="22" t="s">
        <v>127</v>
      </c>
      <c r="C33" s="23">
        <v>4310012286946</v>
      </c>
      <c r="D33" s="22" t="s">
        <v>128</v>
      </c>
      <c r="E33" s="31">
        <v>1</v>
      </c>
      <c r="F33" s="22">
        <v>0</v>
      </c>
      <c r="G33" s="22">
        <f t="shared" si="0"/>
        <v>1</v>
      </c>
      <c r="H33" s="22" t="s">
        <v>129</v>
      </c>
    </row>
    <row r="34" spans="1:8" x14ac:dyDescent="0.2">
      <c r="A34" s="33" t="s">
        <v>275</v>
      </c>
      <c r="B34" s="22" t="s">
        <v>102</v>
      </c>
      <c r="C34" s="23">
        <v>4310012304257</v>
      </c>
      <c r="D34" s="22" t="s">
        <v>305</v>
      </c>
      <c r="E34" s="31">
        <v>1</v>
      </c>
      <c r="F34" s="22">
        <v>0</v>
      </c>
      <c r="G34" s="22">
        <f t="shared" ref="G34:G59" si="1">E34*1</f>
        <v>1</v>
      </c>
      <c r="H34" s="22" t="s">
        <v>104</v>
      </c>
    </row>
    <row r="35" spans="1:8" x14ac:dyDescent="0.2">
      <c r="A35" s="32" t="s">
        <v>276</v>
      </c>
      <c r="B35" s="22" t="s">
        <v>95</v>
      </c>
      <c r="C35" s="23">
        <v>5315012262109</v>
      </c>
      <c r="D35" s="22" t="s">
        <v>304</v>
      </c>
      <c r="E35" s="31">
        <v>1</v>
      </c>
      <c r="F35" s="22">
        <v>0</v>
      </c>
      <c r="G35" s="22">
        <f t="shared" si="1"/>
        <v>1</v>
      </c>
      <c r="H35" s="22" t="s">
        <v>97</v>
      </c>
    </row>
    <row r="36" spans="1:8" x14ac:dyDescent="0.2">
      <c r="A36" s="33" t="s">
        <v>277</v>
      </c>
      <c r="B36" s="22" t="s">
        <v>190</v>
      </c>
      <c r="C36" s="23">
        <v>6150008032853</v>
      </c>
      <c r="D36" s="22" t="s">
        <v>191</v>
      </c>
      <c r="E36" s="31">
        <v>2</v>
      </c>
      <c r="F36" s="22">
        <v>0</v>
      </c>
      <c r="G36" s="22">
        <f t="shared" si="1"/>
        <v>2</v>
      </c>
      <c r="H36" s="22" t="s">
        <v>192</v>
      </c>
    </row>
    <row r="37" spans="1:8" x14ac:dyDescent="0.2">
      <c r="A37" s="32" t="s">
        <v>278</v>
      </c>
      <c r="B37" s="22" t="s">
        <v>209</v>
      </c>
      <c r="C37" s="23">
        <v>5310011057241</v>
      </c>
      <c r="D37" s="22" t="s">
        <v>33</v>
      </c>
      <c r="E37" s="31">
        <v>16</v>
      </c>
      <c r="F37" s="22">
        <v>0</v>
      </c>
      <c r="G37" s="22">
        <f t="shared" si="1"/>
        <v>16</v>
      </c>
      <c r="H37" s="22" t="s">
        <v>211</v>
      </c>
    </row>
    <row r="38" spans="1:8" x14ac:dyDescent="0.2">
      <c r="A38" s="33" t="s">
        <v>279</v>
      </c>
      <c r="B38" s="22" t="s">
        <v>203</v>
      </c>
      <c r="C38" s="23">
        <v>5310012573236</v>
      </c>
      <c r="D38" s="22" t="s">
        <v>33</v>
      </c>
      <c r="E38" s="31">
        <v>4</v>
      </c>
      <c r="F38" s="22">
        <v>0</v>
      </c>
      <c r="G38" s="22">
        <f t="shared" si="1"/>
        <v>4</v>
      </c>
      <c r="H38" s="22" t="s">
        <v>204</v>
      </c>
    </row>
    <row r="39" spans="1:8" x14ac:dyDescent="0.2">
      <c r="A39" s="32" t="s">
        <v>280</v>
      </c>
      <c r="B39" s="22" t="s">
        <v>49</v>
      </c>
      <c r="C39" s="23">
        <v>5320012265971</v>
      </c>
      <c r="D39" s="22" t="s">
        <v>50</v>
      </c>
      <c r="E39" s="31">
        <v>1</v>
      </c>
      <c r="F39" s="22">
        <v>0</v>
      </c>
      <c r="G39" s="22">
        <f t="shared" si="1"/>
        <v>1</v>
      </c>
      <c r="H39" s="22" t="s">
        <v>51</v>
      </c>
    </row>
    <row r="40" spans="1:8" x14ac:dyDescent="0.2">
      <c r="A40" s="33" t="s">
        <v>281</v>
      </c>
      <c r="B40" s="22" t="s">
        <v>156</v>
      </c>
      <c r="C40" s="23">
        <v>5365012559901</v>
      </c>
      <c r="D40" s="22" t="s">
        <v>303</v>
      </c>
      <c r="E40" s="31">
        <v>1</v>
      </c>
      <c r="F40" s="22">
        <v>0</v>
      </c>
      <c r="G40" s="22">
        <f t="shared" si="1"/>
        <v>1</v>
      </c>
      <c r="H40" s="22" t="s">
        <v>158</v>
      </c>
    </row>
    <row r="41" spans="1:8" x14ac:dyDescent="0.2">
      <c r="A41" s="32" t="s">
        <v>282</v>
      </c>
      <c r="B41" s="22" t="s">
        <v>230</v>
      </c>
      <c r="C41" s="23">
        <v>5342012271583</v>
      </c>
      <c r="D41" s="22" t="s">
        <v>231</v>
      </c>
      <c r="E41" s="31">
        <v>1</v>
      </c>
      <c r="F41" s="22">
        <v>0</v>
      </c>
      <c r="G41" s="22">
        <f t="shared" si="1"/>
        <v>1</v>
      </c>
      <c r="H41" s="22" t="s">
        <v>232</v>
      </c>
    </row>
    <row r="42" spans="1:8" x14ac:dyDescent="0.2">
      <c r="A42" s="33" t="s">
        <v>283</v>
      </c>
      <c r="B42" s="22" t="s">
        <v>238</v>
      </c>
      <c r="C42" s="23">
        <v>5315012276555</v>
      </c>
      <c r="D42" s="22" t="s">
        <v>239</v>
      </c>
      <c r="E42" s="31">
        <v>1</v>
      </c>
      <c r="F42" s="22">
        <v>0</v>
      </c>
      <c r="G42" s="22">
        <f t="shared" si="1"/>
        <v>1</v>
      </c>
      <c r="H42" s="22" t="s">
        <v>240</v>
      </c>
    </row>
    <row r="43" spans="1:8" x14ac:dyDescent="0.2">
      <c r="A43" s="32" t="s">
        <v>284</v>
      </c>
      <c r="B43" s="22" t="s">
        <v>118</v>
      </c>
      <c r="C43" s="23">
        <v>5330012268761</v>
      </c>
      <c r="D43" s="22" t="s">
        <v>62</v>
      </c>
      <c r="E43" s="31">
        <v>1</v>
      </c>
      <c r="F43" s="22">
        <v>0</v>
      </c>
      <c r="G43" s="22">
        <f t="shared" si="1"/>
        <v>1</v>
      </c>
      <c r="H43" s="22" t="s">
        <v>119</v>
      </c>
    </row>
    <row r="44" spans="1:8" x14ac:dyDescent="0.2">
      <c r="A44" s="33" t="s">
        <v>285</v>
      </c>
      <c r="B44" s="22" t="s">
        <v>92</v>
      </c>
      <c r="C44" s="23">
        <v>5330012290735</v>
      </c>
      <c r="D44" s="22" t="s">
        <v>62</v>
      </c>
      <c r="E44" s="31">
        <v>1</v>
      </c>
      <c r="F44" s="22">
        <v>0</v>
      </c>
      <c r="G44" s="22">
        <f t="shared" si="1"/>
        <v>1</v>
      </c>
      <c r="H44" s="22" t="s">
        <v>93</v>
      </c>
    </row>
    <row r="45" spans="1:8" x14ac:dyDescent="0.2">
      <c r="A45" s="32" t="s">
        <v>286</v>
      </c>
      <c r="B45" s="22" t="s">
        <v>134</v>
      </c>
      <c r="C45" s="23">
        <v>5330012283312</v>
      </c>
      <c r="D45" s="22" t="s">
        <v>81</v>
      </c>
      <c r="E45" s="31">
        <v>2</v>
      </c>
      <c r="F45" s="22">
        <v>0</v>
      </c>
      <c r="G45" s="22">
        <f t="shared" si="1"/>
        <v>2</v>
      </c>
      <c r="H45" s="22" t="s">
        <v>135</v>
      </c>
    </row>
    <row r="46" spans="1:8" x14ac:dyDescent="0.2">
      <c r="A46" s="33" t="s">
        <v>287</v>
      </c>
      <c r="B46" s="22" t="s">
        <v>80</v>
      </c>
      <c r="C46" s="23">
        <v>5330012298113</v>
      </c>
      <c r="D46" s="22" t="s">
        <v>81</v>
      </c>
      <c r="E46" s="31">
        <v>1</v>
      </c>
      <c r="F46" s="22">
        <v>0</v>
      </c>
      <c r="G46" s="22">
        <f t="shared" si="1"/>
        <v>1</v>
      </c>
      <c r="H46" s="22" t="s">
        <v>82</v>
      </c>
    </row>
    <row r="47" spans="1:8" x14ac:dyDescent="0.2">
      <c r="A47" s="32" t="s">
        <v>288</v>
      </c>
      <c r="B47" s="22" t="s">
        <v>61</v>
      </c>
      <c r="C47" s="23">
        <v>5330012268762</v>
      </c>
      <c r="D47" s="22" t="s">
        <v>62</v>
      </c>
      <c r="E47" s="31">
        <v>2</v>
      </c>
      <c r="F47" s="22">
        <v>0</v>
      </c>
      <c r="G47" s="22">
        <f t="shared" si="1"/>
        <v>2</v>
      </c>
      <c r="H47" s="22" t="s">
        <v>63</v>
      </c>
    </row>
    <row r="48" spans="1:8" x14ac:dyDescent="0.2">
      <c r="A48" s="33" t="s">
        <v>289</v>
      </c>
      <c r="B48" s="22" t="s">
        <v>124</v>
      </c>
      <c r="C48" s="23">
        <v>5330012290733</v>
      </c>
      <c r="D48" s="22" t="s">
        <v>62</v>
      </c>
      <c r="E48" s="31">
        <v>1</v>
      </c>
      <c r="F48" s="22">
        <v>0</v>
      </c>
      <c r="G48" s="22">
        <f t="shared" si="1"/>
        <v>1</v>
      </c>
      <c r="H48" s="22" t="s">
        <v>125</v>
      </c>
    </row>
    <row r="49" spans="1:8" x14ac:dyDescent="0.2">
      <c r="A49" s="32" t="s">
        <v>290</v>
      </c>
      <c r="B49" s="22" t="s">
        <v>143</v>
      </c>
      <c r="C49" s="23">
        <v>5330012290732</v>
      </c>
      <c r="D49" s="22" t="s">
        <v>62</v>
      </c>
      <c r="E49" s="31">
        <v>10</v>
      </c>
      <c r="F49" s="22">
        <v>0</v>
      </c>
      <c r="G49" s="22">
        <f t="shared" si="1"/>
        <v>10</v>
      </c>
      <c r="H49" s="22" t="s">
        <v>144</v>
      </c>
    </row>
    <row r="50" spans="1:8" x14ac:dyDescent="0.2">
      <c r="A50" s="33" t="s">
        <v>291</v>
      </c>
      <c r="B50" s="22" t="s">
        <v>163</v>
      </c>
      <c r="C50" s="23">
        <v>5330012290731</v>
      </c>
      <c r="D50" s="22" t="s">
        <v>62</v>
      </c>
      <c r="E50" s="31">
        <v>8</v>
      </c>
      <c r="F50" s="22">
        <v>0</v>
      </c>
      <c r="G50" s="22">
        <f t="shared" si="1"/>
        <v>8</v>
      </c>
      <c r="H50" s="22" t="s">
        <v>165</v>
      </c>
    </row>
    <row r="51" spans="1:8" x14ac:dyDescent="0.2">
      <c r="A51" s="32" t="s">
        <v>292</v>
      </c>
      <c r="B51" s="22" t="s">
        <v>131</v>
      </c>
      <c r="C51" s="23">
        <v>5330012268760</v>
      </c>
      <c r="D51" s="22" t="s">
        <v>62</v>
      </c>
      <c r="E51" s="31">
        <v>2</v>
      </c>
      <c r="F51" s="22">
        <v>0</v>
      </c>
      <c r="G51" s="22">
        <f t="shared" si="1"/>
        <v>2</v>
      </c>
      <c r="H51" s="22" t="s">
        <v>132</v>
      </c>
    </row>
    <row r="52" spans="1:8" x14ac:dyDescent="0.2">
      <c r="A52" s="33" t="s">
        <v>293</v>
      </c>
      <c r="B52" s="22" t="s">
        <v>146</v>
      </c>
      <c r="C52" s="23">
        <v>5330012268758</v>
      </c>
      <c r="D52" s="22" t="s">
        <v>62</v>
      </c>
      <c r="E52" s="31">
        <v>1</v>
      </c>
      <c r="F52" s="22">
        <v>0</v>
      </c>
      <c r="G52" s="22">
        <f t="shared" si="1"/>
        <v>1</v>
      </c>
      <c r="H52" s="22" t="s">
        <v>147</v>
      </c>
    </row>
    <row r="53" spans="1:8" x14ac:dyDescent="0.2">
      <c r="A53" s="32" t="s">
        <v>294</v>
      </c>
      <c r="B53" s="22" t="s">
        <v>112</v>
      </c>
      <c r="C53" s="23">
        <v>5330012293526</v>
      </c>
      <c r="D53" s="22" t="s">
        <v>81</v>
      </c>
      <c r="E53" s="31">
        <v>1</v>
      </c>
      <c r="F53" s="22">
        <v>0</v>
      </c>
      <c r="G53" s="22">
        <f t="shared" si="1"/>
        <v>1</v>
      </c>
      <c r="H53" s="22" t="s">
        <v>113</v>
      </c>
    </row>
    <row r="54" spans="1:8" x14ac:dyDescent="0.2">
      <c r="A54" s="33" t="s">
        <v>295</v>
      </c>
      <c r="B54" s="22" t="s">
        <v>87</v>
      </c>
      <c r="C54" s="23">
        <v>5330012290734</v>
      </c>
      <c r="D54" s="22" t="s">
        <v>62</v>
      </c>
      <c r="E54" s="31">
        <v>1</v>
      </c>
      <c r="F54" s="22">
        <v>0</v>
      </c>
      <c r="G54" s="22">
        <f t="shared" si="1"/>
        <v>1</v>
      </c>
      <c r="H54" s="22" t="s">
        <v>88</v>
      </c>
    </row>
    <row r="55" spans="1:8" x14ac:dyDescent="0.2">
      <c r="A55" s="32" t="s">
        <v>296</v>
      </c>
      <c r="B55" s="22" t="s">
        <v>73</v>
      </c>
      <c r="C55" s="23">
        <v>5330012275685</v>
      </c>
      <c r="D55" s="22" t="s">
        <v>62</v>
      </c>
      <c r="E55" s="31">
        <v>1</v>
      </c>
      <c r="F55" s="22">
        <v>0</v>
      </c>
      <c r="G55" s="22">
        <f t="shared" si="1"/>
        <v>1</v>
      </c>
      <c r="H55" s="22" t="s">
        <v>74</v>
      </c>
    </row>
    <row r="56" spans="1:8" x14ac:dyDescent="0.2">
      <c r="A56" s="33" t="s">
        <v>297</v>
      </c>
      <c r="B56" s="22" t="s">
        <v>68</v>
      </c>
      <c r="C56" s="23">
        <v>5330012275684</v>
      </c>
      <c r="D56" s="22" t="s">
        <v>62</v>
      </c>
      <c r="E56" s="31">
        <v>4</v>
      </c>
      <c r="F56" s="22">
        <v>0</v>
      </c>
      <c r="G56" s="22">
        <f t="shared" si="1"/>
        <v>4</v>
      </c>
      <c r="H56" s="22" t="s">
        <v>69</v>
      </c>
    </row>
    <row r="57" spans="1:8" x14ac:dyDescent="0.2">
      <c r="A57" s="32" t="s">
        <v>298</v>
      </c>
      <c r="B57" s="22" t="s">
        <v>219</v>
      </c>
      <c r="C57" s="23">
        <v>5306012259646</v>
      </c>
      <c r="D57" s="22" t="s">
        <v>220</v>
      </c>
      <c r="E57" s="31">
        <v>2</v>
      </c>
      <c r="F57" s="22">
        <v>0</v>
      </c>
      <c r="G57" s="22">
        <f t="shared" si="1"/>
        <v>2</v>
      </c>
      <c r="H57" s="22" t="s">
        <v>221</v>
      </c>
    </row>
    <row r="58" spans="1:8" x14ac:dyDescent="0.2">
      <c r="A58" s="33" t="s">
        <v>299</v>
      </c>
      <c r="B58" s="22" t="s">
        <v>213</v>
      </c>
      <c r="C58" s="23">
        <v>5306010096636</v>
      </c>
      <c r="D58" s="22" t="s">
        <v>184</v>
      </c>
      <c r="E58" s="31">
        <v>16</v>
      </c>
      <c r="F58" s="22">
        <v>0</v>
      </c>
      <c r="G58" s="22">
        <f t="shared" si="1"/>
        <v>16</v>
      </c>
      <c r="H58" s="22" t="s">
        <v>214</v>
      </c>
    </row>
    <row r="59" spans="1:8" x14ac:dyDescent="0.2">
      <c r="A59" s="32" t="s">
        <v>300</v>
      </c>
      <c r="B59" s="22" t="s">
        <v>183</v>
      </c>
      <c r="C59" s="23">
        <v>5306006388174</v>
      </c>
      <c r="D59" s="22" t="s">
        <v>184</v>
      </c>
      <c r="E59" s="31">
        <v>1</v>
      </c>
      <c r="F59" s="22">
        <v>0</v>
      </c>
      <c r="G59" s="22">
        <f t="shared" si="1"/>
        <v>1</v>
      </c>
      <c r="H59" s="22" t="s">
        <v>185</v>
      </c>
    </row>
  </sheetData>
  <sortState ref="A2:H59">
    <sortCondition ref="A2"/>
  </sortState>
  <printOptions gridLines="1"/>
  <pageMargins left="0" right="0" top="0.5" bottom="0.2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sqref="A1:I67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" bestFit="1" customWidth="1"/>
    <col min="6" max="6" width="5" bestFit="1" customWidth="1"/>
    <col min="7" max="7" width="9.28515625" bestFit="1" customWidth="1"/>
    <col min="8" max="8" width="5.5703125" bestFit="1" customWidth="1"/>
    <col min="9" max="9" width="10.5703125" bestFit="1" customWidth="1"/>
  </cols>
  <sheetData>
    <row r="1" spans="1:9" x14ac:dyDescent="0.2">
      <c r="A1" s="1"/>
      <c r="B1" s="1"/>
      <c r="C1" s="36" t="s">
        <v>3</v>
      </c>
      <c r="D1" s="25" t="s">
        <v>243</v>
      </c>
      <c r="E1" s="26"/>
      <c r="F1" s="26"/>
      <c r="G1" s="27" t="s">
        <v>4</v>
      </c>
      <c r="H1" s="27"/>
      <c r="I1" s="1" t="s">
        <v>309</v>
      </c>
    </row>
    <row r="2" spans="1:9" x14ac:dyDescent="0.2">
      <c r="A2" s="1"/>
      <c r="B2" s="1"/>
      <c r="C2" s="36" t="s">
        <v>6</v>
      </c>
      <c r="D2" s="38" t="s">
        <v>39</v>
      </c>
      <c r="E2" s="39"/>
      <c r="F2" s="26"/>
      <c r="G2" s="27" t="s">
        <v>7</v>
      </c>
      <c r="H2" s="27"/>
      <c r="I2" s="35">
        <v>42010</v>
      </c>
    </row>
    <row r="3" spans="1:9" x14ac:dyDescent="0.2">
      <c r="A3" s="1"/>
      <c r="B3" s="1"/>
      <c r="C3" s="36" t="s">
        <v>8</v>
      </c>
      <c r="D3" s="29" t="s">
        <v>21</v>
      </c>
      <c r="E3" s="1" t="s">
        <v>13</v>
      </c>
      <c r="F3" s="26"/>
      <c r="G3" s="26"/>
      <c r="H3" s="26"/>
      <c r="I3" s="26"/>
    </row>
    <row r="4" spans="1:9" x14ac:dyDescent="0.2">
      <c r="A4" s="1"/>
      <c r="B4" s="1"/>
      <c r="C4" s="36" t="s">
        <v>9</v>
      </c>
      <c r="D4" s="2" t="s">
        <v>22</v>
      </c>
      <c r="E4" s="36"/>
      <c r="F4" s="26"/>
      <c r="G4" s="26"/>
      <c r="H4" s="26"/>
      <c r="I4" s="26"/>
    </row>
    <row r="5" spans="1:9" x14ac:dyDescent="0.2">
      <c r="A5" s="1"/>
      <c r="B5" s="1" t="s">
        <v>17</v>
      </c>
      <c r="C5" s="36" t="s">
        <v>10</v>
      </c>
      <c r="D5" s="40" t="s">
        <v>242</v>
      </c>
      <c r="E5" s="41"/>
      <c r="F5" s="41"/>
      <c r="G5" s="26"/>
      <c r="H5" s="26"/>
      <c r="I5" s="26"/>
    </row>
    <row r="6" spans="1:9" x14ac:dyDescent="0.2">
      <c r="A6" s="1"/>
      <c r="B6" s="1" t="s">
        <v>23</v>
      </c>
      <c r="C6" s="36" t="s">
        <v>11</v>
      </c>
      <c r="D6" s="29">
        <v>36</v>
      </c>
      <c r="E6" s="1" t="s">
        <v>46</v>
      </c>
      <c r="F6" s="26"/>
      <c r="G6" s="26"/>
      <c r="H6" s="26"/>
      <c r="I6" s="26"/>
    </row>
    <row r="7" spans="1:9" x14ac:dyDescent="0.2">
      <c r="A7" s="1"/>
      <c r="B7" s="1"/>
      <c r="C7" s="36" t="s">
        <v>12</v>
      </c>
      <c r="D7" s="29">
        <v>3</v>
      </c>
      <c r="E7" s="1" t="s">
        <v>241</v>
      </c>
      <c r="F7" s="26"/>
      <c r="G7" s="26"/>
      <c r="H7" s="26"/>
      <c r="I7" s="26"/>
    </row>
    <row r="8" spans="1:9" x14ac:dyDescent="0.2">
      <c r="A8" s="1"/>
      <c r="B8" s="1"/>
      <c r="C8" s="36"/>
      <c r="D8" s="29"/>
      <c r="E8" s="26"/>
      <c r="F8" s="26"/>
      <c r="G8" s="26"/>
      <c r="H8" s="26"/>
      <c r="I8" s="26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12">
        <v>1</v>
      </c>
      <c r="B10" s="6" t="s">
        <v>262</v>
      </c>
      <c r="C10" s="4" t="s">
        <v>180</v>
      </c>
      <c r="D10" s="21">
        <v>5331008045695</v>
      </c>
      <c r="E10" s="4" t="s">
        <v>54</v>
      </c>
      <c r="F10" s="30">
        <v>6</v>
      </c>
      <c r="G10" s="4">
        <v>0</v>
      </c>
      <c r="H10" s="4">
        <f t="shared" ref="H10:H41" si="0">F10*1</f>
        <v>6</v>
      </c>
      <c r="I10" s="4" t="s">
        <v>181</v>
      </c>
    </row>
    <row r="11" spans="1:9" x14ac:dyDescent="0.2">
      <c r="A11" s="12">
        <v>2</v>
      </c>
      <c r="B11" s="6" t="s">
        <v>260</v>
      </c>
      <c r="C11" s="4" t="s">
        <v>174</v>
      </c>
      <c r="D11" s="21">
        <v>5330005437090</v>
      </c>
      <c r="E11" s="4" t="s">
        <v>54</v>
      </c>
      <c r="F11" s="30">
        <v>4</v>
      </c>
      <c r="G11" s="4">
        <v>0</v>
      </c>
      <c r="H11" s="4">
        <f t="shared" si="0"/>
        <v>4</v>
      </c>
      <c r="I11" s="4" t="s">
        <v>175</v>
      </c>
    </row>
    <row r="12" spans="1:9" x14ac:dyDescent="0.2">
      <c r="A12" s="12">
        <v>3</v>
      </c>
      <c r="B12" s="6" t="s">
        <v>267</v>
      </c>
      <c r="C12" s="4" t="s">
        <v>216</v>
      </c>
      <c r="D12" s="21">
        <v>5310005961766</v>
      </c>
      <c r="E12" s="4" t="s">
        <v>33</v>
      </c>
      <c r="F12" s="30">
        <v>2</v>
      </c>
      <c r="G12" s="4">
        <v>0</v>
      </c>
      <c r="H12" s="4">
        <f t="shared" si="0"/>
        <v>2</v>
      </c>
      <c r="I12" s="4" t="s">
        <v>217</v>
      </c>
    </row>
    <row r="13" spans="1:9" x14ac:dyDescent="0.2">
      <c r="A13" s="12">
        <v>4</v>
      </c>
      <c r="B13" s="6" t="s">
        <v>250</v>
      </c>
      <c r="C13" s="4" t="s">
        <v>106</v>
      </c>
      <c r="D13" s="21">
        <v>5330005821536</v>
      </c>
      <c r="E13" s="4" t="s">
        <v>54</v>
      </c>
      <c r="F13" s="30">
        <v>2</v>
      </c>
      <c r="G13" s="4">
        <v>0</v>
      </c>
      <c r="H13" s="4">
        <f t="shared" si="0"/>
        <v>2</v>
      </c>
      <c r="I13" s="4" t="s">
        <v>107</v>
      </c>
    </row>
    <row r="14" spans="1:9" x14ac:dyDescent="0.2">
      <c r="A14" s="12">
        <v>5</v>
      </c>
      <c r="B14" s="6" t="s">
        <v>261</v>
      </c>
      <c r="C14" s="4" t="s">
        <v>177</v>
      </c>
      <c r="D14" s="21">
        <v>5331005840265</v>
      </c>
      <c r="E14" s="4" t="s">
        <v>54</v>
      </c>
      <c r="F14" s="30">
        <v>2</v>
      </c>
      <c r="G14" s="4">
        <v>0</v>
      </c>
      <c r="H14" s="4">
        <f t="shared" si="0"/>
        <v>2</v>
      </c>
      <c r="I14" s="4" t="s">
        <v>178</v>
      </c>
    </row>
    <row r="15" spans="1:9" x14ac:dyDescent="0.2">
      <c r="A15" s="12">
        <v>6</v>
      </c>
      <c r="B15" s="6" t="s">
        <v>252</v>
      </c>
      <c r="C15" s="4" t="s">
        <v>115</v>
      </c>
      <c r="D15" s="21">
        <v>5331005433041</v>
      </c>
      <c r="E15" s="4" t="s">
        <v>54</v>
      </c>
      <c r="F15" s="30">
        <v>2</v>
      </c>
      <c r="G15" s="4">
        <v>0</v>
      </c>
      <c r="H15" s="4">
        <f t="shared" si="0"/>
        <v>2</v>
      </c>
      <c r="I15" s="4" t="s">
        <v>116</v>
      </c>
    </row>
    <row r="16" spans="1:9" x14ac:dyDescent="0.2">
      <c r="A16" s="12">
        <v>7</v>
      </c>
      <c r="B16" s="6" t="s">
        <v>255</v>
      </c>
      <c r="C16" s="4" t="s">
        <v>150</v>
      </c>
      <c r="D16" s="21">
        <v>5331005797916</v>
      </c>
      <c r="E16" s="4" t="s">
        <v>54</v>
      </c>
      <c r="F16" s="30">
        <v>2</v>
      </c>
      <c r="G16" s="4">
        <v>0</v>
      </c>
      <c r="H16" s="4">
        <f t="shared" si="0"/>
        <v>2</v>
      </c>
      <c r="I16" s="4" t="s">
        <v>151</v>
      </c>
    </row>
    <row r="17" spans="1:9" x14ac:dyDescent="0.2">
      <c r="A17" s="12">
        <v>8</v>
      </c>
      <c r="B17" s="6" t="s">
        <v>251</v>
      </c>
      <c r="C17" s="4" t="s">
        <v>109</v>
      </c>
      <c r="D17" s="21">
        <v>5331002979990</v>
      </c>
      <c r="E17" s="4" t="s">
        <v>54</v>
      </c>
      <c r="F17" s="30">
        <v>3</v>
      </c>
      <c r="G17" s="4">
        <v>0</v>
      </c>
      <c r="H17" s="4">
        <f t="shared" si="0"/>
        <v>3</v>
      </c>
      <c r="I17" s="4" t="s">
        <v>55</v>
      </c>
    </row>
    <row r="18" spans="1:9" x14ac:dyDescent="0.2">
      <c r="A18" s="12">
        <v>9</v>
      </c>
      <c r="B18" s="6" t="s">
        <v>266</v>
      </c>
      <c r="C18" s="4" t="s">
        <v>200</v>
      </c>
      <c r="D18" s="21">
        <v>5365008453502</v>
      </c>
      <c r="E18" s="4" t="s">
        <v>36</v>
      </c>
      <c r="F18" s="30">
        <v>4</v>
      </c>
      <c r="G18" s="4">
        <v>0</v>
      </c>
      <c r="H18" s="4">
        <f t="shared" si="0"/>
        <v>4</v>
      </c>
      <c r="I18" s="4" t="s">
        <v>201</v>
      </c>
    </row>
    <row r="19" spans="1:9" x14ac:dyDescent="0.2">
      <c r="A19" s="12">
        <v>10</v>
      </c>
      <c r="B19" s="32" t="s">
        <v>301</v>
      </c>
      <c r="C19" s="22" t="s">
        <v>302</v>
      </c>
      <c r="D19" s="23">
        <v>5331005797918</v>
      </c>
      <c r="E19" s="22" t="s">
        <v>54</v>
      </c>
      <c r="F19" s="31">
        <v>1</v>
      </c>
      <c r="G19" s="22">
        <v>0</v>
      </c>
      <c r="H19" s="22">
        <f t="shared" si="0"/>
        <v>1</v>
      </c>
      <c r="I19" s="22" t="s">
        <v>55</v>
      </c>
    </row>
    <row r="20" spans="1:9" x14ac:dyDescent="0.2">
      <c r="A20" s="12">
        <v>11</v>
      </c>
      <c r="B20" s="6" t="s">
        <v>249</v>
      </c>
      <c r="C20" s="4" t="s">
        <v>99</v>
      </c>
      <c r="D20" s="21">
        <v>5331005793156</v>
      </c>
      <c r="E20" s="4" t="s">
        <v>54</v>
      </c>
      <c r="F20" s="30">
        <v>1</v>
      </c>
      <c r="G20" s="4">
        <v>0</v>
      </c>
      <c r="H20" s="4">
        <f t="shared" si="0"/>
        <v>1</v>
      </c>
      <c r="I20" s="4" t="s">
        <v>100</v>
      </c>
    </row>
    <row r="21" spans="1:9" x14ac:dyDescent="0.2">
      <c r="A21" s="12">
        <v>12</v>
      </c>
      <c r="B21" s="33" t="s">
        <v>247</v>
      </c>
      <c r="C21" s="4" t="s">
        <v>57</v>
      </c>
      <c r="D21" s="21">
        <v>5331008078993</v>
      </c>
      <c r="E21" s="4" t="s">
        <v>54</v>
      </c>
      <c r="F21" s="30">
        <v>2</v>
      </c>
      <c r="G21" s="4">
        <v>0</v>
      </c>
      <c r="H21" s="4">
        <f t="shared" si="0"/>
        <v>2</v>
      </c>
      <c r="I21" s="4" t="s">
        <v>55</v>
      </c>
    </row>
    <row r="22" spans="1:9" x14ac:dyDescent="0.2">
      <c r="A22" s="12">
        <v>13</v>
      </c>
      <c r="B22" s="6" t="s">
        <v>268</v>
      </c>
      <c r="C22" s="4" t="s">
        <v>223</v>
      </c>
      <c r="D22" s="21">
        <v>5310002090027</v>
      </c>
      <c r="E22" s="4" t="s">
        <v>33</v>
      </c>
      <c r="F22" s="30">
        <v>2</v>
      </c>
      <c r="G22" s="4">
        <v>0</v>
      </c>
      <c r="H22" s="4">
        <f t="shared" si="0"/>
        <v>2</v>
      </c>
      <c r="I22" s="4" t="s">
        <v>224</v>
      </c>
    </row>
    <row r="23" spans="1:9" x14ac:dyDescent="0.2">
      <c r="A23" s="12">
        <v>15</v>
      </c>
      <c r="B23" s="6" t="s">
        <v>270</v>
      </c>
      <c r="C23" s="4" t="s">
        <v>234</v>
      </c>
      <c r="D23" s="21">
        <v>4730000504203</v>
      </c>
      <c r="E23" s="4" t="s">
        <v>235</v>
      </c>
      <c r="F23" s="4">
        <v>2</v>
      </c>
      <c r="G23" s="4">
        <v>0</v>
      </c>
      <c r="H23" s="4">
        <f t="shared" si="0"/>
        <v>2</v>
      </c>
      <c r="I23" s="4" t="s">
        <v>236</v>
      </c>
    </row>
    <row r="24" spans="1:9" x14ac:dyDescent="0.2">
      <c r="A24" s="12">
        <v>16</v>
      </c>
      <c r="B24" s="6" t="s">
        <v>264</v>
      </c>
      <c r="C24" s="4" t="s">
        <v>194</v>
      </c>
      <c r="D24" s="21">
        <v>5310001670834</v>
      </c>
      <c r="E24" s="4" t="s">
        <v>33</v>
      </c>
      <c r="F24" s="30">
        <v>1</v>
      </c>
      <c r="G24" s="4">
        <v>0</v>
      </c>
      <c r="H24" s="4">
        <f t="shared" si="0"/>
        <v>1</v>
      </c>
      <c r="I24" s="4" t="s">
        <v>195</v>
      </c>
    </row>
    <row r="25" spans="1:9" x14ac:dyDescent="0.2">
      <c r="A25" s="12">
        <v>17</v>
      </c>
      <c r="B25" s="6" t="s">
        <v>258</v>
      </c>
      <c r="C25" s="4" t="s">
        <v>167</v>
      </c>
      <c r="D25" s="21">
        <v>5330008218849</v>
      </c>
      <c r="E25" s="4" t="s">
        <v>168</v>
      </c>
      <c r="F25" s="30">
        <v>4</v>
      </c>
      <c r="G25" s="4">
        <v>0</v>
      </c>
      <c r="H25" s="4">
        <f t="shared" si="0"/>
        <v>4</v>
      </c>
      <c r="I25" s="4" t="s">
        <v>169</v>
      </c>
    </row>
    <row r="26" spans="1:9" x14ac:dyDescent="0.2">
      <c r="A26" s="12">
        <v>18</v>
      </c>
      <c r="B26" s="6" t="s">
        <v>257</v>
      </c>
      <c r="C26" s="4" t="s">
        <v>160</v>
      </c>
      <c r="D26" s="21">
        <v>5331007025220</v>
      </c>
      <c r="E26" s="4" t="s">
        <v>54</v>
      </c>
      <c r="F26" s="30">
        <v>11</v>
      </c>
      <c r="G26" s="4">
        <v>0</v>
      </c>
      <c r="H26" s="4">
        <f t="shared" si="0"/>
        <v>11</v>
      </c>
      <c r="I26" s="4" t="s">
        <v>55</v>
      </c>
    </row>
    <row r="27" spans="1:9" x14ac:dyDescent="0.2">
      <c r="A27" s="12">
        <v>19</v>
      </c>
      <c r="B27" s="6" t="s">
        <v>256</v>
      </c>
      <c r="C27" s="4" t="s">
        <v>153</v>
      </c>
      <c r="D27" s="21">
        <v>5331005793163</v>
      </c>
      <c r="E27" s="4" t="s">
        <v>54</v>
      </c>
      <c r="F27" s="30">
        <v>1</v>
      </c>
      <c r="G27" s="4">
        <v>0</v>
      </c>
      <c r="H27" s="4">
        <f t="shared" si="0"/>
        <v>1</v>
      </c>
      <c r="I27" s="4" t="s">
        <v>154</v>
      </c>
    </row>
    <row r="28" spans="1:9" x14ac:dyDescent="0.2">
      <c r="A28" s="12">
        <v>20</v>
      </c>
      <c r="B28" s="6" t="s">
        <v>259</v>
      </c>
      <c r="C28" s="4" t="s">
        <v>171</v>
      </c>
      <c r="D28" s="21">
        <v>5331005421586</v>
      </c>
      <c r="E28" s="4" t="s">
        <v>54</v>
      </c>
      <c r="F28" s="30">
        <v>2</v>
      </c>
      <c r="G28" s="4">
        <v>0</v>
      </c>
      <c r="H28" s="4">
        <f t="shared" si="0"/>
        <v>2</v>
      </c>
      <c r="I28" s="4" t="s">
        <v>172</v>
      </c>
    </row>
    <row r="29" spans="1:9" x14ac:dyDescent="0.2">
      <c r="A29" s="12">
        <v>21</v>
      </c>
      <c r="B29" s="34" t="s">
        <v>246</v>
      </c>
      <c r="C29" s="4" t="s">
        <v>85</v>
      </c>
      <c r="D29" s="21">
        <v>5331005769732</v>
      </c>
      <c r="E29" s="4" t="s">
        <v>54</v>
      </c>
      <c r="F29" s="30">
        <v>1</v>
      </c>
      <c r="G29" s="4">
        <v>0</v>
      </c>
      <c r="H29" s="4">
        <f t="shared" si="0"/>
        <v>1</v>
      </c>
      <c r="I29" s="4" t="s">
        <v>55</v>
      </c>
    </row>
    <row r="30" spans="1:9" x14ac:dyDescent="0.2">
      <c r="A30" s="12">
        <v>22</v>
      </c>
      <c r="B30" s="6" t="s">
        <v>254</v>
      </c>
      <c r="C30" s="4" t="s">
        <v>140</v>
      </c>
      <c r="D30" s="21">
        <v>5331005822855</v>
      </c>
      <c r="E30" s="4" t="s">
        <v>54</v>
      </c>
      <c r="F30" s="30">
        <v>10</v>
      </c>
      <c r="G30" s="4">
        <v>0</v>
      </c>
      <c r="H30" s="4">
        <f t="shared" si="0"/>
        <v>10</v>
      </c>
      <c r="I30" s="4" t="s">
        <v>55</v>
      </c>
    </row>
    <row r="31" spans="1:9" x14ac:dyDescent="0.2">
      <c r="A31" s="12">
        <v>23</v>
      </c>
      <c r="B31" s="6" t="s">
        <v>269</v>
      </c>
      <c r="C31" s="4" t="s">
        <v>226</v>
      </c>
      <c r="D31" s="21">
        <v>5310001413010</v>
      </c>
      <c r="E31" s="4" t="s">
        <v>227</v>
      </c>
      <c r="F31" s="30">
        <v>2</v>
      </c>
      <c r="G31" s="4">
        <v>0</v>
      </c>
      <c r="H31" s="4">
        <f t="shared" si="0"/>
        <v>2</v>
      </c>
      <c r="I31" s="4" t="s">
        <v>228</v>
      </c>
    </row>
    <row r="32" spans="1:9" x14ac:dyDescent="0.2">
      <c r="A32" s="12">
        <v>24</v>
      </c>
      <c r="B32" s="33" t="s">
        <v>244</v>
      </c>
      <c r="C32" s="4" t="s">
        <v>66</v>
      </c>
      <c r="D32" s="21">
        <v>5331009824259</v>
      </c>
      <c r="E32" s="4" t="s">
        <v>54</v>
      </c>
      <c r="F32" s="30">
        <v>4</v>
      </c>
      <c r="G32" s="4">
        <v>0</v>
      </c>
      <c r="H32" s="4">
        <f t="shared" si="0"/>
        <v>4</v>
      </c>
      <c r="I32" s="4" t="s">
        <v>55</v>
      </c>
    </row>
    <row r="33" spans="1:9" x14ac:dyDescent="0.2">
      <c r="A33" s="12">
        <v>25</v>
      </c>
      <c r="B33" s="6" t="s">
        <v>306</v>
      </c>
      <c r="C33" s="4" t="s">
        <v>307</v>
      </c>
      <c r="D33" s="21">
        <v>5310014003787</v>
      </c>
      <c r="E33" s="4" t="s">
        <v>308</v>
      </c>
      <c r="F33" s="30">
        <v>1</v>
      </c>
      <c r="G33" s="4">
        <v>0</v>
      </c>
      <c r="H33" s="4">
        <f t="shared" si="0"/>
        <v>1</v>
      </c>
      <c r="I33" s="4" t="s">
        <v>198</v>
      </c>
    </row>
    <row r="34" spans="1:9" x14ac:dyDescent="0.2">
      <c r="A34" s="12">
        <v>26</v>
      </c>
      <c r="B34" s="34" t="s">
        <v>248</v>
      </c>
      <c r="C34" s="4" t="s">
        <v>90</v>
      </c>
      <c r="D34" s="21">
        <v>5331005793166</v>
      </c>
      <c r="E34" s="4" t="s">
        <v>54</v>
      </c>
      <c r="F34" s="30">
        <v>1</v>
      </c>
      <c r="G34" s="4">
        <v>0</v>
      </c>
      <c r="H34" s="4">
        <f t="shared" si="0"/>
        <v>1</v>
      </c>
      <c r="I34" s="4" t="s">
        <v>55</v>
      </c>
    </row>
    <row r="35" spans="1:9" x14ac:dyDescent="0.2">
      <c r="A35" s="12">
        <v>27</v>
      </c>
      <c r="B35" s="6" t="s">
        <v>253</v>
      </c>
      <c r="C35" s="4" t="s">
        <v>122</v>
      </c>
      <c r="D35" s="21">
        <v>5331012463902</v>
      </c>
      <c r="E35" s="4" t="s">
        <v>54</v>
      </c>
      <c r="F35" s="30">
        <v>2</v>
      </c>
      <c r="G35" s="4">
        <v>0</v>
      </c>
      <c r="H35" s="4">
        <f t="shared" si="0"/>
        <v>2</v>
      </c>
      <c r="I35" s="4" t="s">
        <v>55</v>
      </c>
    </row>
    <row r="36" spans="1:9" x14ac:dyDescent="0.2">
      <c r="A36" s="12">
        <v>28</v>
      </c>
      <c r="B36" s="6" t="s">
        <v>263</v>
      </c>
      <c r="C36" s="4" t="s">
        <v>187</v>
      </c>
      <c r="D36" s="21">
        <v>5310000453296</v>
      </c>
      <c r="E36" s="4" t="s">
        <v>33</v>
      </c>
      <c r="F36" s="30">
        <v>1</v>
      </c>
      <c r="G36" s="4">
        <v>0</v>
      </c>
      <c r="H36" s="4">
        <f t="shared" si="0"/>
        <v>1</v>
      </c>
      <c r="I36" s="4" t="s">
        <v>188</v>
      </c>
    </row>
    <row r="37" spans="1:9" x14ac:dyDescent="0.2">
      <c r="A37" s="12">
        <v>29</v>
      </c>
      <c r="B37" s="34" t="s">
        <v>245</v>
      </c>
      <c r="C37" s="4" t="s">
        <v>76</v>
      </c>
      <c r="D37" s="21">
        <v>5330005437093</v>
      </c>
      <c r="E37" s="4" t="s">
        <v>77</v>
      </c>
      <c r="F37" s="30">
        <v>6</v>
      </c>
      <c r="G37" s="4">
        <v>0</v>
      </c>
      <c r="H37" s="4">
        <f t="shared" si="0"/>
        <v>6</v>
      </c>
      <c r="I37" s="4" t="s">
        <v>55</v>
      </c>
    </row>
    <row r="38" spans="1:9" x14ac:dyDescent="0.2">
      <c r="A38" s="12">
        <v>30</v>
      </c>
      <c r="B38" s="33" t="s">
        <v>271</v>
      </c>
      <c r="C38" s="22" t="s">
        <v>137</v>
      </c>
      <c r="D38" s="23">
        <v>5331007527534</v>
      </c>
      <c r="E38" s="22" t="s">
        <v>54</v>
      </c>
      <c r="F38" s="31">
        <v>2</v>
      </c>
      <c r="G38" s="22">
        <v>0</v>
      </c>
      <c r="H38" s="22">
        <f t="shared" si="0"/>
        <v>2</v>
      </c>
      <c r="I38" s="22" t="s">
        <v>138</v>
      </c>
    </row>
    <row r="39" spans="1:9" x14ac:dyDescent="0.2">
      <c r="A39" s="12">
        <v>31</v>
      </c>
      <c r="B39" s="33" t="s">
        <v>272</v>
      </c>
      <c r="C39" s="22" t="s">
        <v>53</v>
      </c>
      <c r="D39" s="23">
        <v>5331005821560</v>
      </c>
      <c r="E39" s="22" t="s">
        <v>54</v>
      </c>
      <c r="F39" s="31">
        <v>6</v>
      </c>
      <c r="G39" s="22">
        <v>0</v>
      </c>
      <c r="H39" s="22">
        <f t="shared" si="0"/>
        <v>6</v>
      </c>
      <c r="I39" s="22" t="s">
        <v>55</v>
      </c>
    </row>
    <row r="40" spans="1:9" x14ac:dyDescent="0.2">
      <c r="A40" s="12">
        <v>32</v>
      </c>
      <c r="B40" s="33" t="s">
        <v>273</v>
      </c>
      <c r="C40" s="22" t="s">
        <v>206</v>
      </c>
      <c r="D40" s="23">
        <v>5360012255963</v>
      </c>
      <c r="E40" s="22" t="s">
        <v>37</v>
      </c>
      <c r="F40" s="31">
        <v>1</v>
      </c>
      <c r="G40" s="22">
        <v>0</v>
      </c>
      <c r="H40" s="22">
        <f t="shared" si="0"/>
        <v>1</v>
      </c>
      <c r="I40" s="22" t="s">
        <v>207</v>
      </c>
    </row>
    <row r="41" spans="1:9" x14ac:dyDescent="0.2">
      <c r="A41" s="12">
        <v>33</v>
      </c>
      <c r="B41" s="32" t="s">
        <v>274</v>
      </c>
      <c r="C41" s="22" t="s">
        <v>127</v>
      </c>
      <c r="D41" s="23">
        <v>4310012286946</v>
      </c>
      <c r="E41" s="22" t="s">
        <v>128</v>
      </c>
      <c r="F41" s="31">
        <v>1</v>
      </c>
      <c r="G41" s="22">
        <v>0</v>
      </c>
      <c r="H41" s="22">
        <f t="shared" si="0"/>
        <v>1</v>
      </c>
      <c r="I41" s="22" t="s">
        <v>129</v>
      </c>
    </row>
    <row r="42" spans="1:9" x14ac:dyDescent="0.2">
      <c r="A42" s="12">
        <v>34</v>
      </c>
      <c r="B42" s="33" t="s">
        <v>275</v>
      </c>
      <c r="C42" s="22" t="s">
        <v>102</v>
      </c>
      <c r="D42" s="23">
        <v>4310012304257</v>
      </c>
      <c r="E42" s="22" t="s">
        <v>103</v>
      </c>
      <c r="F42" s="31">
        <v>1</v>
      </c>
      <c r="G42" s="22">
        <v>0</v>
      </c>
      <c r="H42" s="22">
        <f t="shared" ref="H42:H67" si="1">F42*1</f>
        <v>1</v>
      </c>
      <c r="I42" s="22" t="s">
        <v>104</v>
      </c>
    </row>
    <row r="43" spans="1:9" x14ac:dyDescent="0.2">
      <c r="A43" s="12">
        <v>35</v>
      </c>
      <c r="B43" s="32" t="s">
        <v>276</v>
      </c>
      <c r="C43" s="22" t="s">
        <v>95</v>
      </c>
      <c r="D43" s="23">
        <v>5315012262109</v>
      </c>
      <c r="E43" s="22" t="s">
        <v>96</v>
      </c>
      <c r="F43" s="31">
        <v>1</v>
      </c>
      <c r="G43" s="22">
        <v>0</v>
      </c>
      <c r="H43" s="22">
        <f t="shared" si="1"/>
        <v>1</v>
      </c>
      <c r="I43" s="22" t="s">
        <v>97</v>
      </c>
    </row>
    <row r="44" spans="1:9" x14ac:dyDescent="0.2">
      <c r="A44" s="12">
        <v>36</v>
      </c>
      <c r="B44" s="33" t="s">
        <v>277</v>
      </c>
      <c r="C44" s="22" t="s">
        <v>190</v>
      </c>
      <c r="D44" s="23">
        <v>6150008032853</v>
      </c>
      <c r="E44" s="22" t="s">
        <v>191</v>
      </c>
      <c r="F44" s="31">
        <v>2</v>
      </c>
      <c r="G44" s="22">
        <v>0</v>
      </c>
      <c r="H44" s="22">
        <f t="shared" si="1"/>
        <v>2</v>
      </c>
      <c r="I44" s="22" t="s">
        <v>192</v>
      </c>
    </row>
    <row r="45" spans="1:9" x14ac:dyDescent="0.2">
      <c r="A45" s="12">
        <v>37</v>
      </c>
      <c r="B45" s="32" t="s">
        <v>278</v>
      </c>
      <c r="C45" s="22" t="s">
        <v>209</v>
      </c>
      <c r="D45" s="23">
        <v>5310011057241</v>
      </c>
      <c r="E45" s="22" t="s">
        <v>33</v>
      </c>
      <c r="F45" s="31">
        <v>16</v>
      </c>
      <c r="G45" s="22">
        <v>0</v>
      </c>
      <c r="H45" s="22">
        <f t="shared" si="1"/>
        <v>16</v>
      </c>
      <c r="I45" s="22" t="s">
        <v>211</v>
      </c>
    </row>
    <row r="46" spans="1:9" x14ac:dyDescent="0.2">
      <c r="A46" s="12">
        <v>38</v>
      </c>
      <c r="B46" s="33" t="s">
        <v>279</v>
      </c>
      <c r="C46" s="22" t="s">
        <v>203</v>
      </c>
      <c r="D46" s="23">
        <v>5310012573236</v>
      </c>
      <c r="E46" s="22" t="s">
        <v>33</v>
      </c>
      <c r="F46" s="31">
        <v>4</v>
      </c>
      <c r="G46" s="22">
        <v>0</v>
      </c>
      <c r="H46" s="22">
        <f t="shared" si="1"/>
        <v>4</v>
      </c>
      <c r="I46" s="22" t="s">
        <v>204</v>
      </c>
    </row>
    <row r="47" spans="1:9" x14ac:dyDescent="0.2">
      <c r="A47" s="12">
        <v>39</v>
      </c>
      <c r="B47" s="32" t="s">
        <v>280</v>
      </c>
      <c r="C47" s="22" t="s">
        <v>49</v>
      </c>
      <c r="D47" s="23">
        <v>5320012265971</v>
      </c>
      <c r="E47" s="22" t="s">
        <v>50</v>
      </c>
      <c r="F47" s="31">
        <v>1</v>
      </c>
      <c r="G47" s="22">
        <v>0</v>
      </c>
      <c r="H47" s="22">
        <f t="shared" si="1"/>
        <v>1</v>
      </c>
      <c r="I47" s="22" t="s">
        <v>51</v>
      </c>
    </row>
    <row r="48" spans="1:9" x14ac:dyDescent="0.2">
      <c r="A48" s="12">
        <v>40</v>
      </c>
      <c r="B48" s="33" t="s">
        <v>281</v>
      </c>
      <c r="C48" s="22" t="s">
        <v>156</v>
      </c>
      <c r="D48" s="23">
        <v>5365012559901</v>
      </c>
      <c r="E48" s="22" t="s">
        <v>157</v>
      </c>
      <c r="F48" s="31">
        <v>1</v>
      </c>
      <c r="G48" s="22">
        <v>0</v>
      </c>
      <c r="H48" s="22">
        <f t="shared" si="1"/>
        <v>1</v>
      </c>
      <c r="I48" s="22" t="s">
        <v>158</v>
      </c>
    </row>
    <row r="49" spans="1:9" x14ac:dyDescent="0.2">
      <c r="A49" s="12">
        <v>41</v>
      </c>
      <c r="B49" s="32" t="s">
        <v>282</v>
      </c>
      <c r="C49" s="22" t="s">
        <v>230</v>
      </c>
      <c r="D49" s="23">
        <v>5342012271583</v>
      </c>
      <c r="E49" s="22" t="s">
        <v>231</v>
      </c>
      <c r="F49" s="31">
        <v>1</v>
      </c>
      <c r="G49" s="22">
        <v>0</v>
      </c>
      <c r="H49" s="22">
        <f t="shared" si="1"/>
        <v>1</v>
      </c>
      <c r="I49" s="22" t="s">
        <v>232</v>
      </c>
    </row>
    <row r="50" spans="1:9" x14ac:dyDescent="0.2">
      <c r="A50" s="12">
        <v>42</v>
      </c>
      <c r="B50" s="33" t="s">
        <v>283</v>
      </c>
      <c r="C50" s="22" t="s">
        <v>238</v>
      </c>
      <c r="D50" s="23">
        <v>5315012276555</v>
      </c>
      <c r="E50" s="22" t="s">
        <v>239</v>
      </c>
      <c r="F50" s="31">
        <v>1</v>
      </c>
      <c r="G50" s="22">
        <v>0</v>
      </c>
      <c r="H50" s="22">
        <f t="shared" si="1"/>
        <v>1</v>
      </c>
      <c r="I50" s="22" t="s">
        <v>240</v>
      </c>
    </row>
    <row r="51" spans="1:9" x14ac:dyDescent="0.2">
      <c r="A51" s="12">
        <v>43</v>
      </c>
      <c r="B51" s="32" t="s">
        <v>284</v>
      </c>
      <c r="C51" s="22" t="s">
        <v>118</v>
      </c>
      <c r="D51" s="23">
        <v>5330012268761</v>
      </c>
      <c r="E51" s="22" t="s">
        <v>62</v>
      </c>
      <c r="F51" s="31">
        <v>1</v>
      </c>
      <c r="G51" s="22">
        <v>0</v>
      </c>
      <c r="H51" s="22">
        <f t="shared" si="1"/>
        <v>1</v>
      </c>
      <c r="I51" s="22" t="s">
        <v>119</v>
      </c>
    </row>
    <row r="52" spans="1:9" x14ac:dyDescent="0.2">
      <c r="A52" s="12">
        <v>44</v>
      </c>
      <c r="B52" s="33" t="s">
        <v>285</v>
      </c>
      <c r="C52" s="22" t="s">
        <v>92</v>
      </c>
      <c r="D52" s="23">
        <v>5330012290735</v>
      </c>
      <c r="E52" s="22" t="s">
        <v>62</v>
      </c>
      <c r="F52" s="31">
        <v>1</v>
      </c>
      <c r="G52" s="22">
        <v>0</v>
      </c>
      <c r="H52" s="22">
        <f t="shared" si="1"/>
        <v>1</v>
      </c>
      <c r="I52" s="22" t="s">
        <v>55</v>
      </c>
    </row>
    <row r="53" spans="1:9" x14ac:dyDescent="0.2">
      <c r="A53" s="12">
        <v>45</v>
      </c>
      <c r="B53" s="32" t="s">
        <v>286</v>
      </c>
      <c r="C53" s="22" t="s">
        <v>134</v>
      </c>
      <c r="D53" s="23">
        <v>5330012283312</v>
      </c>
      <c r="E53" s="22" t="s">
        <v>81</v>
      </c>
      <c r="F53" s="31">
        <v>2</v>
      </c>
      <c r="G53" s="22">
        <v>0</v>
      </c>
      <c r="H53" s="22">
        <f t="shared" si="1"/>
        <v>2</v>
      </c>
      <c r="I53" s="22" t="s">
        <v>135</v>
      </c>
    </row>
    <row r="54" spans="1:9" x14ac:dyDescent="0.2">
      <c r="A54" s="12">
        <v>46</v>
      </c>
      <c r="B54" s="33" t="s">
        <v>287</v>
      </c>
      <c r="C54" s="22" t="s">
        <v>80</v>
      </c>
      <c r="D54" s="23">
        <v>5330012298113</v>
      </c>
      <c r="E54" s="22" t="s">
        <v>81</v>
      </c>
      <c r="F54" s="31">
        <v>1</v>
      </c>
      <c r="G54" s="22">
        <v>0</v>
      </c>
      <c r="H54" s="22">
        <f t="shared" si="1"/>
        <v>1</v>
      </c>
      <c r="I54" s="22" t="s">
        <v>82</v>
      </c>
    </row>
    <row r="55" spans="1:9" x14ac:dyDescent="0.2">
      <c r="A55" s="12">
        <v>47</v>
      </c>
      <c r="B55" s="32" t="s">
        <v>288</v>
      </c>
      <c r="C55" s="22" t="s">
        <v>61</v>
      </c>
      <c r="D55" s="23">
        <v>5330012268762</v>
      </c>
      <c r="E55" s="22" t="s">
        <v>62</v>
      </c>
      <c r="F55" s="31">
        <v>2</v>
      </c>
      <c r="G55" s="22">
        <v>0</v>
      </c>
      <c r="H55" s="22">
        <f t="shared" si="1"/>
        <v>2</v>
      </c>
      <c r="I55" s="22" t="s">
        <v>63</v>
      </c>
    </row>
    <row r="56" spans="1:9" x14ac:dyDescent="0.2">
      <c r="A56" s="12">
        <v>48</v>
      </c>
      <c r="B56" s="33" t="s">
        <v>289</v>
      </c>
      <c r="C56" s="22" t="s">
        <v>124</v>
      </c>
      <c r="D56" s="23">
        <v>5330012290733</v>
      </c>
      <c r="E56" s="22" t="s">
        <v>62</v>
      </c>
      <c r="F56" s="31">
        <v>1</v>
      </c>
      <c r="G56" s="22">
        <v>0</v>
      </c>
      <c r="H56" s="22">
        <f t="shared" si="1"/>
        <v>1</v>
      </c>
      <c r="I56" s="22" t="s">
        <v>55</v>
      </c>
    </row>
    <row r="57" spans="1:9" x14ac:dyDescent="0.2">
      <c r="A57" s="12">
        <v>49</v>
      </c>
      <c r="B57" s="32" t="s">
        <v>290</v>
      </c>
      <c r="C57" s="22" t="s">
        <v>143</v>
      </c>
      <c r="D57" s="23">
        <v>5330012290732</v>
      </c>
      <c r="E57" s="22" t="s">
        <v>62</v>
      </c>
      <c r="F57" s="31">
        <v>10</v>
      </c>
      <c r="G57" s="22">
        <v>0</v>
      </c>
      <c r="H57" s="22">
        <f t="shared" si="1"/>
        <v>10</v>
      </c>
      <c r="I57" s="22" t="s">
        <v>144</v>
      </c>
    </row>
    <row r="58" spans="1:9" x14ac:dyDescent="0.2">
      <c r="A58" s="12">
        <v>50</v>
      </c>
      <c r="B58" s="33" t="s">
        <v>291</v>
      </c>
      <c r="C58" s="22" t="s">
        <v>163</v>
      </c>
      <c r="D58" s="23">
        <v>5330012290731</v>
      </c>
      <c r="E58" s="22" t="s">
        <v>62</v>
      </c>
      <c r="F58" s="31">
        <v>8</v>
      </c>
      <c r="G58" s="22">
        <v>0</v>
      </c>
      <c r="H58" s="22">
        <f t="shared" si="1"/>
        <v>8</v>
      </c>
      <c r="I58" s="22" t="s">
        <v>165</v>
      </c>
    </row>
    <row r="59" spans="1:9" x14ac:dyDescent="0.2">
      <c r="A59" s="12">
        <v>51</v>
      </c>
      <c r="B59" s="32" t="s">
        <v>292</v>
      </c>
      <c r="C59" s="22" t="s">
        <v>131</v>
      </c>
      <c r="D59" s="23">
        <v>5330012268760</v>
      </c>
      <c r="E59" s="22" t="s">
        <v>62</v>
      </c>
      <c r="F59" s="31">
        <v>2</v>
      </c>
      <c r="G59" s="22">
        <v>0</v>
      </c>
      <c r="H59" s="22">
        <f t="shared" si="1"/>
        <v>2</v>
      </c>
      <c r="I59" s="22" t="s">
        <v>132</v>
      </c>
    </row>
    <row r="60" spans="1:9" x14ac:dyDescent="0.2">
      <c r="A60" s="12">
        <v>52</v>
      </c>
      <c r="B60" s="33" t="s">
        <v>293</v>
      </c>
      <c r="C60" s="22" t="s">
        <v>146</v>
      </c>
      <c r="D60" s="23">
        <v>5330012268758</v>
      </c>
      <c r="E60" s="22" t="s">
        <v>62</v>
      </c>
      <c r="F60" s="31">
        <v>1</v>
      </c>
      <c r="G60" s="22">
        <v>0</v>
      </c>
      <c r="H60" s="22">
        <f t="shared" si="1"/>
        <v>1</v>
      </c>
      <c r="I60" s="22" t="s">
        <v>147</v>
      </c>
    </row>
    <row r="61" spans="1:9" x14ac:dyDescent="0.2">
      <c r="A61" s="12">
        <v>53</v>
      </c>
      <c r="B61" s="32" t="s">
        <v>294</v>
      </c>
      <c r="C61" s="22" t="s">
        <v>112</v>
      </c>
      <c r="D61" s="23">
        <v>5330012293526</v>
      </c>
      <c r="E61" s="22" t="s">
        <v>81</v>
      </c>
      <c r="F61" s="31">
        <v>1</v>
      </c>
      <c r="G61" s="22">
        <v>0</v>
      </c>
      <c r="H61" s="22">
        <f t="shared" si="1"/>
        <v>1</v>
      </c>
      <c r="I61" s="22" t="s">
        <v>113</v>
      </c>
    </row>
    <row r="62" spans="1:9" x14ac:dyDescent="0.2">
      <c r="A62" s="12">
        <v>54</v>
      </c>
      <c r="B62" s="33" t="s">
        <v>295</v>
      </c>
      <c r="C62" s="22" t="s">
        <v>87</v>
      </c>
      <c r="D62" s="23">
        <v>5330012290734</v>
      </c>
      <c r="E62" s="22" t="s">
        <v>62</v>
      </c>
      <c r="F62" s="31">
        <v>1</v>
      </c>
      <c r="G62" s="22">
        <v>0</v>
      </c>
      <c r="H62" s="22">
        <f t="shared" si="1"/>
        <v>1</v>
      </c>
      <c r="I62" s="22" t="s">
        <v>88</v>
      </c>
    </row>
    <row r="63" spans="1:9" x14ac:dyDescent="0.2">
      <c r="A63" s="12">
        <v>55</v>
      </c>
      <c r="B63" s="32" t="s">
        <v>296</v>
      </c>
      <c r="C63" s="22" t="s">
        <v>73</v>
      </c>
      <c r="D63" s="23">
        <v>5330012275685</v>
      </c>
      <c r="E63" s="22" t="s">
        <v>62</v>
      </c>
      <c r="F63" s="31">
        <v>1</v>
      </c>
      <c r="G63" s="22">
        <v>0</v>
      </c>
      <c r="H63" s="22">
        <f t="shared" si="1"/>
        <v>1</v>
      </c>
      <c r="I63" s="22" t="s">
        <v>55</v>
      </c>
    </row>
    <row r="64" spans="1:9" x14ac:dyDescent="0.2">
      <c r="A64" s="12">
        <v>56</v>
      </c>
      <c r="B64" s="33" t="s">
        <v>297</v>
      </c>
      <c r="C64" s="22" t="s">
        <v>68</v>
      </c>
      <c r="D64" s="23">
        <v>5330012275684</v>
      </c>
      <c r="E64" s="22" t="s">
        <v>62</v>
      </c>
      <c r="F64" s="31">
        <v>4</v>
      </c>
      <c r="G64" s="22">
        <v>0</v>
      </c>
      <c r="H64" s="22">
        <f t="shared" si="1"/>
        <v>4</v>
      </c>
      <c r="I64" s="22" t="s">
        <v>69</v>
      </c>
    </row>
    <row r="65" spans="1:9" x14ac:dyDescent="0.2">
      <c r="A65" s="12">
        <v>57</v>
      </c>
      <c r="B65" s="32" t="s">
        <v>298</v>
      </c>
      <c r="C65" s="22" t="s">
        <v>219</v>
      </c>
      <c r="D65" s="23">
        <v>5306012259646</v>
      </c>
      <c r="E65" s="22" t="s">
        <v>220</v>
      </c>
      <c r="F65" s="31">
        <v>2</v>
      </c>
      <c r="G65" s="22">
        <v>0</v>
      </c>
      <c r="H65" s="22">
        <f t="shared" si="1"/>
        <v>2</v>
      </c>
      <c r="I65" s="22" t="s">
        <v>221</v>
      </c>
    </row>
    <row r="66" spans="1:9" x14ac:dyDescent="0.2">
      <c r="A66" s="12">
        <v>58</v>
      </c>
      <c r="B66" s="33" t="s">
        <v>299</v>
      </c>
      <c r="C66" s="22" t="s">
        <v>213</v>
      </c>
      <c r="D66" s="23">
        <v>5306010096636</v>
      </c>
      <c r="E66" s="22" t="s">
        <v>184</v>
      </c>
      <c r="F66" s="31">
        <v>16</v>
      </c>
      <c r="G66" s="22">
        <v>0</v>
      </c>
      <c r="H66" s="22">
        <f t="shared" si="1"/>
        <v>16</v>
      </c>
      <c r="I66" s="22" t="s">
        <v>214</v>
      </c>
    </row>
    <row r="67" spans="1:9" x14ac:dyDescent="0.2">
      <c r="A67" s="12">
        <v>59</v>
      </c>
      <c r="B67" s="32" t="s">
        <v>300</v>
      </c>
      <c r="C67" s="22" t="s">
        <v>183</v>
      </c>
      <c r="D67" s="23">
        <v>5306006388174</v>
      </c>
      <c r="E67" s="22" t="s">
        <v>184</v>
      </c>
      <c r="F67" s="31">
        <v>1</v>
      </c>
      <c r="G67" s="22">
        <v>0</v>
      </c>
      <c r="H67" s="22">
        <f t="shared" si="1"/>
        <v>1</v>
      </c>
      <c r="I67" s="22" t="s">
        <v>185</v>
      </c>
    </row>
  </sheetData>
  <sortState ref="A10:I67">
    <sortCondition ref="B10"/>
  </sortState>
  <mergeCells count="2">
    <mergeCell ref="D2:E2"/>
    <mergeCell ref="D5:F5"/>
  </mergeCells>
  <pageMargins left="0.7" right="0.7" top="0.75" bottom="0.75" header="0.3" footer="0.3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tabSelected="1" workbookViewId="0">
      <selection activeCell="D36" sqref="D36"/>
    </sheetView>
  </sheetViews>
  <sheetFormatPr defaultRowHeight="12.75" x14ac:dyDescent="0.2"/>
  <cols>
    <col min="1" max="1" width="5" bestFit="1" customWidth="1"/>
    <col min="2" max="2" width="5.42578125" bestFit="1" customWidth="1"/>
    <col min="3" max="3" width="17.28515625" bestFit="1" customWidth="1"/>
    <col min="4" max="4" width="15.85546875" bestFit="1" customWidth="1"/>
    <col min="5" max="5" width="22" bestFit="1" customWidth="1"/>
    <col min="9" max="9" width="10.5703125" bestFit="1" customWidth="1"/>
  </cols>
  <sheetData>
    <row r="1" spans="1:9" x14ac:dyDescent="0.2">
      <c r="A1" s="1"/>
      <c r="B1" s="1"/>
      <c r="C1" s="37" t="s">
        <v>3</v>
      </c>
      <c r="D1" s="25" t="s">
        <v>243</v>
      </c>
      <c r="E1" s="26"/>
      <c r="F1" s="26"/>
      <c r="G1" s="27" t="s">
        <v>4</v>
      </c>
      <c r="H1" s="27"/>
      <c r="I1" s="1" t="s">
        <v>310</v>
      </c>
    </row>
    <row r="2" spans="1:9" x14ac:dyDescent="0.2">
      <c r="A2" s="1"/>
      <c r="B2" s="1"/>
      <c r="C2" s="37" t="s">
        <v>6</v>
      </c>
      <c r="D2" s="38" t="s">
        <v>39</v>
      </c>
      <c r="E2" s="39"/>
      <c r="F2" s="26"/>
      <c r="G2" s="27" t="s">
        <v>7</v>
      </c>
      <c r="H2" s="27"/>
      <c r="I2" s="35">
        <v>42054</v>
      </c>
    </row>
    <row r="3" spans="1:9" x14ac:dyDescent="0.2">
      <c r="A3" s="1"/>
      <c r="B3" s="1"/>
      <c r="C3" s="37" t="s">
        <v>8</v>
      </c>
      <c r="D3" s="29" t="s">
        <v>21</v>
      </c>
      <c r="E3" s="1" t="s">
        <v>13</v>
      </c>
      <c r="F3" s="26"/>
      <c r="G3" s="26"/>
      <c r="H3" s="26"/>
      <c r="I3" s="26"/>
    </row>
    <row r="4" spans="1:9" x14ac:dyDescent="0.2">
      <c r="A4" s="1"/>
      <c r="B4" s="1"/>
      <c r="C4" s="37" t="s">
        <v>9</v>
      </c>
      <c r="D4" s="2" t="s">
        <v>22</v>
      </c>
      <c r="E4" s="37"/>
      <c r="F4" s="26"/>
      <c r="G4" s="26"/>
      <c r="H4" s="26"/>
      <c r="I4" s="26"/>
    </row>
    <row r="5" spans="1:9" x14ac:dyDescent="0.2">
      <c r="A5" s="1"/>
      <c r="B5" s="1" t="s">
        <v>17</v>
      </c>
      <c r="C5" s="37" t="s">
        <v>10</v>
      </c>
      <c r="D5" s="40" t="s">
        <v>242</v>
      </c>
      <c r="E5" s="41"/>
      <c r="F5" s="41"/>
      <c r="G5" s="26"/>
      <c r="H5" s="26"/>
      <c r="I5" s="26"/>
    </row>
    <row r="6" spans="1:9" x14ac:dyDescent="0.2">
      <c r="A6" s="1"/>
      <c r="B6" s="1" t="s">
        <v>23</v>
      </c>
      <c r="C6" s="37" t="s">
        <v>11</v>
      </c>
      <c r="D6" s="29">
        <v>36</v>
      </c>
      <c r="E6" s="1" t="s">
        <v>46</v>
      </c>
      <c r="F6" s="26"/>
      <c r="G6" s="26"/>
      <c r="H6" s="26"/>
      <c r="I6" s="26"/>
    </row>
    <row r="7" spans="1:9" x14ac:dyDescent="0.2">
      <c r="A7" s="1"/>
      <c r="B7" s="1"/>
      <c r="C7" s="37" t="s">
        <v>12</v>
      </c>
      <c r="D7" s="29">
        <v>3</v>
      </c>
      <c r="E7" s="1" t="s">
        <v>241</v>
      </c>
      <c r="F7" s="26"/>
      <c r="G7" s="26"/>
      <c r="H7" s="26"/>
      <c r="I7" s="26"/>
    </row>
    <row r="8" spans="1:9" x14ac:dyDescent="0.2">
      <c r="A8" s="1"/>
      <c r="B8" s="1"/>
      <c r="C8" s="37"/>
      <c r="D8" s="29"/>
      <c r="E8" s="26"/>
      <c r="F8" s="26"/>
      <c r="G8" s="26"/>
      <c r="H8" s="26"/>
      <c r="I8" s="26"/>
    </row>
    <row r="9" spans="1:9" x14ac:dyDescent="0.2">
      <c r="A9" s="6" t="s">
        <v>14</v>
      </c>
      <c r="B9" s="6" t="s">
        <v>16</v>
      </c>
      <c r="C9" s="6" t="s">
        <v>18</v>
      </c>
      <c r="D9" s="5" t="s">
        <v>0</v>
      </c>
      <c r="E9" s="6" t="s">
        <v>1</v>
      </c>
      <c r="F9" s="6" t="s">
        <v>2</v>
      </c>
      <c r="G9" s="6" t="s">
        <v>19</v>
      </c>
      <c r="H9" s="6" t="s">
        <v>20</v>
      </c>
      <c r="I9" s="6" t="s">
        <v>15</v>
      </c>
    </row>
    <row r="10" spans="1:9" x14ac:dyDescent="0.2">
      <c r="A10" s="12">
        <v>1</v>
      </c>
      <c r="B10" s="6" t="s">
        <v>262</v>
      </c>
      <c r="C10" s="4" t="s">
        <v>180</v>
      </c>
      <c r="D10" s="21">
        <v>5331008045695</v>
      </c>
      <c r="E10" s="4" t="s">
        <v>54</v>
      </c>
      <c r="F10" s="30">
        <v>6</v>
      </c>
      <c r="G10" s="4">
        <v>0</v>
      </c>
      <c r="H10" s="4">
        <f t="shared" ref="H10:H67" si="0">F10*1</f>
        <v>6</v>
      </c>
      <c r="I10" s="4" t="s">
        <v>181</v>
      </c>
    </row>
    <row r="11" spans="1:9" x14ac:dyDescent="0.2">
      <c r="A11" s="12">
        <v>2</v>
      </c>
      <c r="B11" s="6" t="s">
        <v>260</v>
      </c>
      <c r="C11" s="4" t="s">
        <v>174</v>
      </c>
      <c r="D11" s="21">
        <v>5330005437090</v>
      </c>
      <c r="E11" s="4" t="s">
        <v>54</v>
      </c>
      <c r="F11" s="30">
        <v>4</v>
      </c>
      <c r="G11" s="4">
        <v>0</v>
      </c>
      <c r="H11" s="4">
        <f t="shared" si="0"/>
        <v>4</v>
      </c>
      <c r="I11" s="4" t="s">
        <v>175</v>
      </c>
    </row>
    <row r="12" spans="1:9" x14ac:dyDescent="0.2">
      <c r="A12" s="12">
        <v>3</v>
      </c>
      <c r="B12" s="6" t="s">
        <v>267</v>
      </c>
      <c r="C12" s="4" t="s">
        <v>216</v>
      </c>
      <c r="D12" s="21">
        <v>5310005961766</v>
      </c>
      <c r="E12" s="4" t="s">
        <v>33</v>
      </c>
      <c r="F12" s="30">
        <v>2</v>
      </c>
      <c r="G12" s="4">
        <v>0</v>
      </c>
      <c r="H12" s="4">
        <f t="shared" si="0"/>
        <v>2</v>
      </c>
      <c r="I12" s="4" t="s">
        <v>217</v>
      </c>
    </row>
    <row r="13" spans="1:9" x14ac:dyDescent="0.2">
      <c r="A13" s="12">
        <v>4</v>
      </c>
      <c r="B13" s="6" t="s">
        <v>250</v>
      </c>
      <c r="C13" s="4" t="s">
        <v>106</v>
      </c>
      <c r="D13" s="21">
        <v>5330005821536</v>
      </c>
      <c r="E13" s="4" t="s">
        <v>54</v>
      </c>
      <c r="F13" s="30">
        <v>2</v>
      </c>
      <c r="G13" s="4">
        <v>0</v>
      </c>
      <c r="H13" s="4">
        <f t="shared" si="0"/>
        <v>2</v>
      </c>
      <c r="I13" s="4" t="s">
        <v>107</v>
      </c>
    </row>
    <row r="14" spans="1:9" x14ac:dyDescent="0.2">
      <c r="A14" s="12">
        <v>5</v>
      </c>
      <c r="B14" s="6" t="s">
        <v>261</v>
      </c>
      <c r="C14" s="4" t="s">
        <v>177</v>
      </c>
      <c r="D14" s="21">
        <v>5331005840265</v>
      </c>
      <c r="E14" s="4" t="s">
        <v>54</v>
      </c>
      <c r="F14" s="30">
        <v>2</v>
      </c>
      <c r="G14" s="4">
        <v>0</v>
      </c>
      <c r="H14" s="4">
        <f t="shared" si="0"/>
        <v>2</v>
      </c>
      <c r="I14" s="4" t="s">
        <v>178</v>
      </c>
    </row>
    <row r="15" spans="1:9" x14ac:dyDescent="0.2">
      <c r="A15" s="12">
        <v>6</v>
      </c>
      <c r="B15" s="6" t="s">
        <v>252</v>
      </c>
      <c r="C15" s="4" t="s">
        <v>115</v>
      </c>
      <c r="D15" s="21">
        <v>5331005433041</v>
      </c>
      <c r="E15" s="4" t="s">
        <v>54</v>
      </c>
      <c r="F15" s="30">
        <v>2</v>
      </c>
      <c r="G15" s="4">
        <v>0</v>
      </c>
      <c r="H15" s="4">
        <f t="shared" si="0"/>
        <v>2</v>
      </c>
      <c r="I15" s="4" t="s">
        <v>116</v>
      </c>
    </row>
    <row r="16" spans="1:9" x14ac:dyDescent="0.2">
      <c r="A16" s="12">
        <v>7</v>
      </c>
      <c r="B16" s="6" t="s">
        <v>255</v>
      </c>
      <c r="C16" s="4" t="s">
        <v>150</v>
      </c>
      <c r="D16" s="21">
        <v>5331005797916</v>
      </c>
      <c r="E16" s="4" t="s">
        <v>54</v>
      </c>
      <c r="F16" s="30">
        <v>2</v>
      </c>
      <c r="G16" s="4">
        <v>0</v>
      </c>
      <c r="H16" s="4">
        <f t="shared" si="0"/>
        <v>2</v>
      </c>
      <c r="I16" s="4" t="s">
        <v>151</v>
      </c>
    </row>
    <row r="17" spans="1:9" x14ac:dyDescent="0.2">
      <c r="A17" s="12">
        <v>8</v>
      </c>
      <c r="B17" s="6" t="s">
        <v>251</v>
      </c>
      <c r="C17" s="4" t="s">
        <v>109</v>
      </c>
      <c r="D17" s="21">
        <v>5331002979990</v>
      </c>
      <c r="E17" s="4" t="s">
        <v>54</v>
      </c>
      <c r="F17" s="30">
        <v>3</v>
      </c>
      <c r="G17" s="4">
        <v>0</v>
      </c>
      <c r="H17" s="4">
        <f t="shared" si="0"/>
        <v>3</v>
      </c>
      <c r="I17" s="4" t="s">
        <v>55</v>
      </c>
    </row>
    <row r="18" spans="1:9" x14ac:dyDescent="0.2">
      <c r="A18" s="12">
        <v>9</v>
      </c>
      <c r="B18" s="6" t="s">
        <v>266</v>
      </c>
      <c r="C18" s="4" t="s">
        <v>200</v>
      </c>
      <c r="D18" s="21">
        <v>5365008453502</v>
      </c>
      <c r="E18" s="4" t="s">
        <v>36</v>
      </c>
      <c r="F18" s="30">
        <v>4</v>
      </c>
      <c r="G18" s="4">
        <v>0</v>
      </c>
      <c r="H18" s="4">
        <f t="shared" si="0"/>
        <v>4</v>
      </c>
      <c r="I18" s="4" t="s">
        <v>201</v>
      </c>
    </row>
    <row r="19" spans="1:9" x14ac:dyDescent="0.2">
      <c r="A19" s="12">
        <v>10</v>
      </c>
      <c r="B19" s="32" t="s">
        <v>301</v>
      </c>
      <c r="C19" s="22" t="s">
        <v>302</v>
      </c>
      <c r="D19" s="23">
        <v>5331005797918</v>
      </c>
      <c r="E19" s="22" t="s">
        <v>54</v>
      </c>
      <c r="F19" s="31">
        <v>1</v>
      </c>
      <c r="G19" s="22">
        <v>0</v>
      </c>
      <c r="H19" s="22">
        <f t="shared" si="0"/>
        <v>1</v>
      </c>
      <c r="I19" s="22" t="s">
        <v>55</v>
      </c>
    </row>
    <row r="20" spans="1:9" x14ac:dyDescent="0.2">
      <c r="A20" s="12">
        <v>11</v>
      </c>
      <c r="B20" s="6" t="s">
        <v>249</v>
      </c>
      <c r="C20" s="4" t="s">
        <v>99</v>
      </c>
      <c r="D20" s="21">
        <v>5331005793156</v>
      </c>
      <c r="E20" s="4" t="s">
        <v>54</v>
      </c>
      <c r="F20" s="30">
        <v>1</v>
      </c>
      <c r="G20" s="4">
        <v>0</v>
      </c>
      <c r="H20" s="4">
        <f t="shared" si="0"/>
        <v>1</v>
      </c>
      <c r="I20" s="4" t="s">
        <v>100</v>
      </c>
    </row>
    <row r="21" spans="1:9" x14ac:dyDescent="0.2">
      <c r="A21" s="12">
        <v>12</v>
      </c>
      <c r="B21" s="33" t="s">
        <v>247</v>
      </c>
      <c r="C21" s="4" t="s">
        <v>57</v>
      </c>
      <c r="D21" s="21">
        <v>5331008078993</v>
      </c>
      <c r="E21" s="4" t="s">
        <v>54</v>
      </c>
      <c r="F21" s="30">
        <v>2</v>
      </c>
      <c r="G21" s="4">
        <v>0</v>
      </c>
      <c r="H21" s="4">
        <f t="shared" si="0"/>
        <v>2</v>
      </c>
      <c r="I21" s="4" t="s">
        <v>55</v>
      </c>
    </row>
    <row r="22" spans="1:9" x14ac:dyDescent="0.2">
      <c r="A22" s="12">
        <v>13</v>
      </c>
      <c r="B22" s="6" t="s">
        <v>268</v>
      </c>
      <c r="C22" s="4" t="s">
        <v>223</v>
      </c>
      <c r="D22" s="21">
        <v>5310002090027</v>
      </c>
      <c r="E22" s="4" t="s">
        <v>33</v>
      </c>
      <c r="F22" s="30">
        <v>2</v>
      </c>
      <c r="G22" s="4">
        <v>0</v>
      </c>
      <c r="H22" s="4">
        <f t="shared" si="0"/>
        <v>2</v>
      </c>
      <c r="I22" s="4" t="s">
        <v>224</v>
      </c>
    </row>
    <row r="23" spans="1:9" x14ac:dyDescent="0.2">
      <c r="A23" s="12">
        <v>15</v>
      </c>
      <c r="B23" s="6" t="s">
        <v>270</v>
      </c>
      <c r="C23" s="4" t="s">
        <v>234</v>
      </c>
      <c r="D23" s="21">
        <v>4730000504203</v>
      </c>
      <c r="E23" s="4" t="s">
        <v>235</v>
      </c>
      <c r="F23" s="4">
        <v>2</v>
      </c>
      <c r="G23" s="4">
        <v>0</v>
      </c>
      <c r="H23" s="4">
        <f t="shared" si="0"/>
        <v>2</v>
      </c>
      <c r="I23" s="4" t="s">
        <v>236</v>
      </c>
    </row>
    <row r="24" spans="1:9" x14ac:dyDescent="0.2">
      <c r="A24" s="12">
        <v>16</v>
      </c>
      <c r="B24" s="6" t="s">
        <v>264</v>
      </c>
      <c r="C24" s="4" t="s">
        <v>194</v>
      </c>
      <c r="D24" s="21">
        <v>5310001670834</v>
      </c>
      <c r="E24" s="4" t="s">
        <v>33</v>
      </c>
      <c r="F24" s="30">
        <v>1</v>
      </c>
      <c r="G24" s="4">
        <v>0</v>
      </c>
      <c r="H24" s="4">
        <f t="shared" si="0"/>
        <v>1</v>
      </c>
      <c r="I24" s="4" t="s">
        <v>195</v>
      </c>
    </row>
    <row r="25" spans="1:9" x14ac:dyDescent="0.2">
      <c r="A25" s="12">
        <v>17</v>
      </c>
      <c r="B25" s="6" t="s">
        <v>258</v>
      </c>
      <c r="C25" s="4" t="s">
        <v>167</v>
      </c>
      <c r="D25" s="21">
        <v>5330008218849</v>
      </c>
      <c r="E25" s="4" t="s">
        <v>168</v>
      </c>
      <c r="F25" s="30">
        <v>4</v>
      </c>
      <c r="G25" s="4">
        <v>0</v>
      </c>
      <c r="H25" s="4">
        <f t="shared" si="0"/>
        <v>4</v>
      </c>
      <c r="I25" s="4" t="s">
        <v>169</v>
      </c>
    </row>
    <row r="26" spans="1:9" x14ac:dyDescent="0.2">
      <c r="A26" s="12">
        <v>18</v>
      </c>
      <c r="B26" s="6" t="s">
        <v>257</v>
      </c>
      <c r="C26" s="4" t="s">
        <v>160</v>
      </c>
      <c r="D26" s="21">
        <v>5331007025220</v>
      </c>
      <c r="E26" s="4" t="s">
        <v>54</v>
      </c>
      <c r="F26" s="30">
        <v>11</v>
      </c>
      <c r="G26" s="4">
        <v>0</v>
      </c>
      <c r="H26" s="4">
        <f t="shared" si="0"/>
        <v>11</v>
      </c>
      <c r="I26" s="4" t="s">
        <v>55</v>
      </c>
    </row>
    <row r="27" spans="1:9" x14ac:dyDescent="0.2">
      <c r="A27" s="12">
        <v>19</v>
      </c>
      <c r="B27" s="6" t="s">
        <v>256</v>
      </c>
      <c r="C27" s="4" t="s">
        <v>153</v>
      </c>
      <c r="D27" s="21">
        <v>5331005793163</v>
      </c>
      <c r="E27" s="4" t="s">
        <v>54</v>
      </c>
      <c r="F27" s="30">
        <v>1</v>
      </c>
      <c r="G27" s="4">
        <v>0</v>
      </c>
      <c r="H27" s="4">
        <f t="shared" si="0"/>
        <v>1</v>
      </c>
      <c r="I27" s="4" t="s">
        <v>154</v>
      </c>
    </row>
    <row r="28" spans="1:9" x14ac:dyDescent="0.2">
      <c r="A28" s="12">
        <v>20</v>
      </c>
      <c r="B28" s="6" t="s">
        <v>259</v>
      </c>
      <c r="C28" s="4" t="s">
        <v>171</v>
      </c>
      <c r="D28" s="21">
        <v>5331005421586</v>
      </c>
      <c r="E28" s="4" t="s">
        <v>54</v>
      </c>
      <c r="F28" s="30">
        <v>2</v>
      </c>
      <c r="G28" s="4">
        <v>0</v>
      </c>
      <c r="H28" s="4">
        <f t="shared" si="0"/>
        <v>2</v>
      </c>
      <c r="I28" s="4" t="s">
        <v>172</v>
      </c>
    </row>
    <row r="29" spans="1:9" x14ac:dyDescent="0.2">
      <c r="A29" s="12">
        <v>21</v>
      </c>
      <c r="B29" s="34" t="s">
        <v>246</v>
      </c>
      <c r="C29" s="4" t="s">
        <v>85</v>
      </c>
      <c r="D29" s="21">
        <v>5331005769732</v>
      </c>
      <c r="E29" s="4" t="s">
        <v>54</v>
      </c>
      <c r="F29" s="30">
        <v>1</v>
      </c>
      <c r="G29" s="4">
        <v>0</v>
      </c>
      <c r="H29" s="4">
        <f t="shared" si="0"/>
        <v>1</v>
      </c>
      <c r="I29" s="4" t="s">
        <v>55</v>
      </c>
    </row>
    <row r="30" spans="1:9" x14ac:dyDescent="0.2">
      <c r="A30" s="12">
        <v>22</v>
      </c>
      <c r="B30" s="6" t="s">
        <v>254</v>
      </c>
      <c r="C30" s="4" t="s">
        <v>140</v>
      </c>
      <c r="D30" s="21">
        <v>5331005822855</v>
      </c>
      <c r="E30" s="4" t="s">
        <v>54</v>
      </c>
      <c r="F30" s="30">
        <v>10</v>
      </c>
      <c r="G30" s="4">
        <v>0</v>
      </c>
      <c r="H30" s="4">
        <f t="shared" si="0"/>
        <v>10</v>
      </c>
      <c r="I30" s="4" t="s">
        <v>55</v>
      </c>
    </row>
    <row r="31" spans="1:9" x14ac:dyDescent="0.2">
      <c r="A31" s="12">
        <v>23</v>
      </c>
      <c r="B31" s="6" t="s">
        <v>269</v>
      </c>
      <c r="C31" s="4" t="s">
        <v>226</v>
      </c>
      <c r="D31" s="21">
        <v>5310001413010</v>
      </c>
      <c r="E31" s="4" t="s">
        <v>227</v>
      </c>
      <c r="F31" s="30">
        <v>2</v>
      </c>
      <c r="G31" s="4">
        <v>0</v>
      </c>
      <c r="H31" s="4">
        <f t="shared" si="0"/>
        <v>2</v>
      </c>
      <c r="I31" s="4" t="s">
        <v>228</v>
      </c>
    </row>
    <row r="32" spans="1:9" x14ac:dyDescent="0.2">
      <c r="A32" s="12">
        <v>24</v>
      </c>
      <c r="B32" s="33" t="s">
        <v>244</v>
      </c>
      <c r="C32" s="4" t="s">
        <v>66</v>
      </c>
      <c r="D32" s="21">
        <v>5331009824259</v>
      </c>
      <c r="E32" s="4" t="s">
        <v>54</v>
      </c>
      <c r="F32" s="30">
        <v>4</v>
      </c>
      <c r="G32" s="4">
        <v>0</v>
      </c>
      <c r="H32" s="4">
        <f t="shared" si="0"/>
        <v>4</v>
      </c>
      <c r="I32" s="4" t="s">
        <v>55</v>
      </c>
    </row>
    <row r="33" spans="1:9" x14ac:dyDescent="0.2">
      <c r="A33" s="12">
        <v>25</v>
      </c>
      <c r="B33" s="6" t="s">
        <v>306</v>
      </c>
      <c r="C33" s="4" t="s">
        <v>307</v>
      </c>
      <c r="D33" s="21">
        <v>5310014003787</v>
      </c>
      <c r="E33" s="4" t="s">
        <v>308</v>
      </c>
      <c r="F33" s="30">
        <v>1</v>
      </c>
      <c r="G33" s="4">
        <v>0</v>
      </c>
      <c r="H33" s="4">
        <f t="shared" si="0"/>
        <v>1</v>
      </c>
      <c r="I33" s="4" t="s">
        <v>198</v>
      </c>
    </row>
    <row r="34" spans="1:9" x14ac:dyDescent="0.2">
      <c r="A34" s="12">
        <v>26</v>
      </c>
      <c r="B34" s="34" t="s">
        <v>248</v>
      </c>
      <c r="C34" s="4" t="s">
        <v>90</v>
      </c>
      <c r="D34" s="21">
        <v>5331005793166</v>
      </c>
      <c r="E34" s="4" t="s">
        <v>54</v>
      </c>
      <c r="F34" s="30">
        <v>1</v>
      </c>
      <c r="G34" s="4">
        <v>0</v>
      </c>
      <c r="H34" s="4">
        <f t="shared" si="0"/>
        <v>1</v>
      </c>
      <c r="I34" s="4" t="s">
        <v>55</v>
      </c>
    </row>
    <row r="35" spans="1:9" x14ac:dyDescent="0.2">
      <c r="A35" s="12">
        <v>27</v>
      </c>
      <c r="B35" s="6" t="s">
        <v>253</v>
      </c>
      <c r="C35" s="4" t="s">
        <v>122</v>
      </c>
      <c r="D35" s="21">
        <v>5331012463902</v>
      </c>
      <c r="E35" s="4" t="s">
        <v>54</v>
      </c>
      <c r="F35" s="30">
        <v>2</v>
      </c>
      <c r="G35" s="4">
        <v>0</v>
      </c>
      <c r="H35" s="4">
        <f t="shared" si="0"/>
        <v>2</v>
      </c>
      <c r="I35" s="4" t="s">
        <v>55</v>
      </c>
    </row>
    <row r="36" spans="1:9" x14ac:dyDescent="0.2">
      <c r="A36" s="12">
        <v>28</v>
      </c>
      <c r="B36" s="6" t="s">
        <v>263</v>
      </c>
      <c r="C36" s="4" t="s">
        <v>187</v>
      </c>
      <c r="D36" s="21">
        <v>5310000453296</v>
      </c>
      <c r="E36" s="4" t="s">
        <v>33</v>
      </c>
      <c r="F36" s="30">
        <v>1</v>
      </c>
      <c r="G36" s="4">
        <v>0</v>
      </c>
      <c r="H36" s="4">
        <f t="shared" si="0"/>
        <v>1</v>
      </c>
      <c r="I36" s="4" t="s">
        <v>188</v>
      </c>
    </row>
    <row r="37" spans="1:9" x14ac:dyDescent="0.2">
      <c r="A37" s="12">
        <v>29</v>
      </c>
      <c r="B37" s="34" t="s">
        <v>245</v>
      </c>
      <c r="C37" s="4" t="s">
        <v>76</v>
      </c>
      <c r="D37" s="21">
        <v>5330005437093</v>
      </c>
      <c r="E37" s="4" t="s">
        <v>77</v>
      </c>
      <c r="F37" s="30">
        <v>6</v>
      </c>
      <c r="G37" s="4">
        <v>0</v>
      </c>
      <c r="H37" s="4">
        <f t="shared" si="0"/>
        <v>6</v>
      </c>
      <c r="I37" s="4" t="s">
        <v>55</v>
      </c>
    </row>
    <row r="38" spans="1:9" x14ac:dyDescent="0.2">
      <c r="A38" s="12">
        <v>30</v>
      </c>
      <c r="B38" s="33" t="s">
        <v>271</v>
      </c>
      <c r="C38" s="22" t="s">
        <v>137</v>
      </c>
      <c r="D38" s="23">
        <v>5331007527534</v>
      </c>
      <c r="E38" s="22" t="s">
        <v>54</v>
      </c>
      <c r="F38" s="31">
        <v>2</v>
      </c>
      <c r="G38" s="22">
        <v>0</v>
      </c>
      <c r="H38" s="22">
        <f t="shared" si="0"/>
        <v>2</v>
      </c>
      <c r="I38" s="22" t="s">
        <v>138</v>
      </c>
    </row>
    <row r="39" spans="1:9" x14ac:dyDescent="0.2">
      <c r="A39" s="12">
        <v>31</v>
      </c>
      <c r="B39" s="33" t="s">
        <v>272</v>
      </c>
      <c r="C39" s="22" t="s">
        <v>53</v>
      </c>
      <c r="D39" s="23">
        <v>5331005821560</v>
      </c>
      <c r="E39" s="22" t="s">
        <v>54</v>
      </c>
      <c r="F39" s="31">
        <v>6</v>
      </c>
      <c r="G39" s="22">
        <v>0</v>
      </c>
      <c r="H39" s="22">
        <f t="shared" si="0"/>
        <v>6</v>
      </c>
      <c r="I39" s="22" t="s">
        <v>55</v>
      </c>
    </row>
    <row r="40" spans="1:9" x14ac:dyDescent="0.2">
      <c r="A40" s="12">
        <v>32</v>
      </c>
      <c r="B40" s="33" t="s">
        <v>273</v>
      </c>
      <c r="C40" s="22" t="s">
        <v>206</v>
      </c>
      <c r="D40" s="23">
        <v>5360012255963</v>
      </c>
      <c r="E40" s="22" t="s">
        <v>37</v>
      </c>
      <c r="F40" s="31">
        <v>1</v>
      </c>
      <c r="G40" s="22">
        <v>0</v>
      </c>
      <c r="H40" s="22">
        <f t="shared" si="0"/>
        <v>1</v>
      </c>
      <c r="I40" s="22" t="s">
        <v>207</v>
      </c>
    </row>
    <row r="41" spans="1:9" x14ac:dyDescent="0.2">
      <c r="A41" s="12">
        <v>33</v>
      </c>
      <c r="B41" s="32" t="s">
        <v>274</v>
      </c>
      <c r="C41" s="22" t="s">
        <v>127</v>
      </c>
      <c r="D41" s="23">
        <v>4310012286946</v>
      </c>
      <c r="E41" s="22" t="s">
        <v>128</v>
      </c>
      <c r="F41" s="31">
        <v>1</v>
      </c>
      <c r="G41" s="22">
        <v>0</v>
      </c>
      <c r="H41" s="22">
        <f t="shared" si="0"/>
        <v>1</v>
      </c>
      <c r="I41" s="22" t="s">
        <v>129</v>
      </c>
    </row>
    <row r="42" spans="1:9" x14ac:dyDescent="0.2">
      <c r="A42" s="12">
        <v>34</v>
      </c>
      <c r="B42" s="33" t="s">
        <v>275</v>
      </c>
      <c r="C42" s="22" t="s">
        <v>102</v>
      </c>
      <c r="D42" s="23">
        <v>4310012304257</v>
      </c>
      <c r="E42" s="22" t="s">
        <v>103</v>
      </c>
      <c r="F42" s="31">
        <v>1</v>
      </c>
      <c r="G42" s="22">
        <v>0</v>
      </c>
      <c r="H42" s="22">
        <f t="shared" si="0"/>
        <v>1</v>
      </c>
      <c r="I42" s="22" t="s">
        <v>104</v>
      </c>
    </row>
    <row r="43" spans="1:9" x14ac:dyDescent="0.2">
      <c r="A43" s="12">
        <v>35</v>
      </c>
      <c r="B43" s="32" t="s">
        <v>276</v>
      </c>
      <c r="C43" s="22" t="s">
        <v>95</v>
      </c>
      <c r="D43" s="23">
        <v>5315012262109</v>
      </c>
      <c r="E43" s="22" t="s">
        <v>96</v>
      </c>
      <c r="F43" s="31">
        <v>1</v>
      </c>
      <c r="G43" s="22">
        <v>0</v>
      </c>
      <c r="H43" s="22">
        <f t="shared" si="0"/>
        <v>1</v>
      </c>
      <c r="I43" s="22" t="s">
        <v>97</v>
      </c>
    </row>
    <row r="44" spans="1:9" x14ac:dyDescent="0.2">
      <c r="A44" s="12">
        <v>36</v>
      </c>
      <c r="B44" s="33" t="s">
        <v>277</v>
      </c>
      <c r="C44" s="22" t="s">
        <v>190</v>
      </c>
      <c r="D44" s="23">
        <v>6150008032853</v>
      </c>
      <c r="E44" s="22" t="s">
        <v>191</v>
      </c>
      <c r="F44" s="31">
        <v>2</v>
      </c>
      <c r="G44" s="22">
        <v>0</v>
      </c>
      <c r="H44" s="22">
        <f t="shared" si="0"/>
        <v>2</v>
      </c>
      <c r="I44" s="22" t="s">
        <v>192</v>
      </c>
    </row>
    <row r="45" spans="1:9" x14ac:dyDescent="0.2">
      <c r="A45" s="12">
        <v>37</v>
      </c>
      <c r="B45" s="32" t="s">
        <v>278</v>
      </c>
      <c r="C45" s="22" t="s">
        <v>209</v>
      </c>
      <c r="D45" s="23">
        <v>5310011057241</v>
      </c>
      <c r="E45" s="22" t="s">
        <v>33</v>
      </c>
      <c r="F45" s="31">
        <v>16</v>
      </c>
      <c r="G45" s="22">
        <v>0</v>
      </c>
      <c r="H45" s="22">
        <f t="shared" si="0"/>
        <v>16</v>
      </c>
      <c r="I45" s="22" t="s">
        <v>211</v>
      </c>
    </row>
    <row r="46" spans="1:9" x14ac:dyDescent="0.2">
      <c r="A46" s="12">
        <v>38</v>
      </c>
      <c r="B46" s="33" t="s">
        <v>279</v>
      </c>
      <c r="C46" s="22" t="s">
        <v>203</v>
      </c>
      <c r="D46" s="23">
        <v>5310012573236</v>
      </c>
      <c r="E46" s="22" t="s">
        <v>33</v>
      </c>
      <c r="F46" s="31">
        <v>4</v>
      </c>
      <c r="G46" s="22">
        <v>0</v>
      </c>
      <c r="H46" s="22">
        <f t="shared" si="0"/>
        <v>4</v>
      </c>
      <c r="I46" s="22" t="s">
        <v>204</v>
      </c>
    </row>
    <row r="47" spans="1:9" x14ac:dyDescent="0.2">
      <c r="A47" s="12">
        <v>39</v>
      </c>
      <c r="B47" s="32" t="s">
        <v>280</v>
      </c>
      <c r="C47" s="22" t="s">
        <v>49</v>
      </c>
      <c r="D47" s="23">
        <v>5320012265971</v>
      </c>
      <c r="E47" s="22" t="s">
        <v>50</v>
      </c>
      <c r="F47" s="31">
        <v>1</v>
      </c>
      <c r="G47" s="22">
        <v>0</v>
      </c>
      <c r="H47" s="22">
        <f t="shared" si="0"/>
        <v>1</v>
      </c>
      <c r="I47" s="22" t="s">
        <v>51</v>
      </c>
    </row>
    <row r="48" spans="1:9" x14ac:dyDescent="0.2">
      <c r="A48" s="12">
        <v>40</v>
      </c>
      <c r="B48" s="33" t="s">
        <v>281</v>
      </c>
      <c r="C48" s="22" t="s">
        <v>156</v>
      </c>
      <c r="D48" s="23">
        <v>5365012559901</v>
      </c>
      <c r="E48" s="22" t="s">
        <v>157</v>
      </c>
      <c r="F48" s="31">
        <v>1</v>
      </c>
      <c r="G48" s="22">
        <v>0</v>
      </c>
      <c r="H48" s="22">
        <f t="shared" si="0"/>
        <v>1</v>
      </c>
      <c r="I48" s="22" t="s">
        <v>158</v>
      </c>
    </row>
    <row r="49" spans="1:9" x14ac:dyDescent="0.2">
      <c r="A49" s="12">
        <v>41</v>
      </c>
      <c r="B49" s="32" t="s">
        <v>282</v>
      </c>
      <c r="C49" s="22" t="s">
        <v>230</v>
      </c>
      <c r="D49" s="23">
        <v>5342012271583</v>
      </c>
      <c r="E49" s="22" t="s">
        <v>231</v>
      </c>
      <c r="F49" s="31">
        <v>1</v>
      </c>
      <c r="G49" s="22">
        <v>0</v>
      </c>
      <c r="H49" s="22">
        <f t="shared" si="0"/>
        <v>1</v>
      </c>
      <c r="I49" s="22" t="s">
        <v>232</v>
      </c>
    </row>
    <row r="50" spans="1:9" x14ac:dyDescent="0.2">
      <c r="A50" s="12">
        <v>42</v>
      </c>
      <c r="B50" s="33" t="s">
        <v>283</v>
      </c>
      <c r="C50" s="22" t="s">
        <v>238</v>
      </c>
      <c r="D50" s="23">
        <v>5315012276555</v>
      </c>
      <c r="E50" s="22" t="s">
        <v>239</v>
      </c>
      <c r="F50" s="31">
        <v>1</v>
      </c>
      <c r="G50" s="22">
        <v>0</v>
      </c>
      <c r="H50" s="22">
        <f t="shared" si="0"/>
        <v>1</v>
      </c>
      <c r="I50" s="22" t="s">
        <v>240</v>
      </c>
    </row>
    <row r="51" spans="1:9" x14ac:dyDescent="0.2">
      <c r="A51" s="12">
        <v>43</v>
      </c>
      <c r="B51" s="32" t="s">
        <v>284</v>
      </c>
      <c r="C51" s="22" t="s">
        <v>118</v>
      </c>
      <c r="D51" s="23">
        <v>5330012268761</v>
      </c>
      <c r="E51" s="22" t="s">
        <v>62</v>
      </c>
      <c r="F51" s="31">
        <v>1</v>
      </c>
      <c r="G51" s="22">
        <v>0</v>
      </c>
      <c r="H51" s="22">
        <f t="shared" si="0"/>
        <v>1</v>
      </c>
      <c r="I51" s="22" t="s">
        <v>119</v>
      </c>
    </row>
    <row r="52" spans="1:9" x14ac:dyDescent="0.2">
      <c r="A52" s="12">
        <v>44</v>
      </c>
      <c r="B52" s="33" t="s">
        <v>285</v>
      </c>
      <c r="C52" s="22" t="s">
        <v>92</v>
      </c>
      <c r="D52" s="23">
        <v>5330012290735</v>
      </c>
      <c r="E52" s="22" t="s">
        <v>62</v>
      </c>
      <c r="F52" s="31">
        <v>1</v>
      </c>
      <c r="G52" s="22">
        <v>0</v>
      </c>
      <c r="H52" s="22">
        <f t="shared" si="0"/>
        <v>1</v>
      </c>
      <c r="I52" s="22" t="s">
        <v>55</v>
      </c>
    </row>
    <row r="53" spans="1:9" x14ac:dyDescent="0.2">
      <c r="A53" s="12">
        <v>45</v>
      </c>
      <c r="B53" s="32" t="s">
        <v>286</v>
      </c>
      <c r="C53" s="22" t="s">
        <v>134</v>
      </c>
      <c r="D53" s="23">
        <v>5330012283312</v>
      </c>
      <c r="E53" s="22" t="s">
        <v>81</v>
      </c>
      <c r="F53" s="31">
        <v>2</v>
      </c>
      <c r="G53" s="22">
        <v>0</v>
      </c>
      <c r="H53" s="22">
        <f t="shared" si="0"/>
        <v>2</v>
      </c>
      <c r="I53" s="22" t="s">
        <v>135</v>
      </c>
    </row>
    <row r="54" spans="1:9" x14ac:dyDescent="0.2">
      <c r="A54" s="12">
        <v>46</v>
      </c>
      <c r="B54" s="33" t="s">
        <v>287</v>
      </c>
      <c r="C54" s="22" t="s">
        <v>80</v>
      </c>
      <c r="D54" s="23">
        <v>5330012298113</v>
      </c>
      <c r="E54" s="22" t="s">
        <v>81</v>
      </c>
      <c r="F54" s="31">
        <v>1</v>
      </c>
      <c r="G54" s="22">
        <v>0</v>
      </c>
      <c r="H54" s="22">
        <f t="shared" si="0"/>
        <v>1</v>
      </c>
      <c r="I54" s="22" t="s">
        <v>82</v>
      </c>
    </row>
    <row r="55" spans="1:9" x14ac:dyDescent="0.2">
      <c r="A55" s="12">
        <v>47</v>
      </c>
      <c r="B55" s="32" t="s">
        <v>288</v>
      </c>
      <c r="C55" s="22" t="s">
        <v>61</v>
      </c>
      <c r="D55" s="23">
        <v>5330012268762</v>
      </c>
      <c r="E55" s="22" t="s">
        <v>62</v>
      </c>
      <c r="F55" s="31">
        <v>2</v>
      </c>
      <c r="G55" s="22">
        <v>0</v>
      </c>
      <c r="H55" s="22">
        <f t="shared" si="0"/>
        <v>2</v>
      </c>
      <c r="I55" s="22" t="s">
        <v>63</v>
      </c>
    </row>
    <row r="56" spans="1:9" x14ac:dyDescent="0.2">
      <c r="A56" s="12">
        <v>48</v>
      </c>
      <c r="B56" s="33" t="s">
        <v>289</v>
      </c>
      <c r="C56" s="22" t="s">
        <v>124</v>
      </c>
      <c r="D56" s="23">
        <v>5330012290733</v>
      </c>
      <c r="E56" s="22" t="s">
        <v>62</v>
      </c>
      <c r="F56" s="31">
        <v>1</v>
      </c>
      <c r="G56" s="22">
        <v>0</v>
      </c>
      <c r="H56" s="22">
        <f t="shared" si="0"/>
        <v>1</v>
      </c>
      <c r="I56" s="22" t="s">
        <v>55</v>
      </c>
    </row>
    <row r="57" spans="1:9" x14ac:dyDescent="0.2">
      <c r="A57" s="12">
        <v>49</v>
      </c>
      <c r="B57" s="32" t="s">
        <v>290</v>
      </c>
      <c r="C57" s="22" t="s">
        <v>143</v>
      </c>
      <c r="D57" s="23">
        <v>5330012290732</v>
      </c>
      <c r="E57" s="22" t="s">
        <v>62</v>
      </c>
      <c r="F57" s="31">
        <v>10</v>
      </c>
      <c r="G57" s="22">
        <v>0</v>
      </c>
      <c r="H57" s="22">
        <f t="shared" si="0"/>
        <v>10</v>
      </c>
      <c r="I57" s="22" t="s">
        <v>144</v>
      </c>
    </row>
    <row r="58" spans="1:9" x14ac:dyDescent="0.2">
      <c r="A58" s="12">
        <v>50</v>
      </c>
      <c r="B58" s="33" t="s">
        <v>291</v>
      </c>
      <c r="C58" s="22" t="s">
        <v>163</v>
      </c>
      <c r="D58" s="23">
        <v>5330012290731</v>
      </c>
      <c r="E58" s="22" t="s">
        <v>62</v>
      </c>
      <c r="F58" s="31">
        <v>8</v>
      </c>
      <c r="G58" s="22">
        <v>0</v>
      </c>
      <c r="H58" s="22">
        <f t="shared" si="0"/>
        <v>8</v>
      </c>
      <c r="I58" s="22" t="s">
        <v>165</v>
      </c>
    </row>
    <row r="59" spans="1:9" x14ac:dyDescent="0.2">
      <c r="A59" s="12">
        <v>51</v>
      </c>
      <c r="B59" s="32" t="s">
        <v>292</v>
      </c>
      <c r="C59" s="22" t="s">
        <v>131</v>
      </c>
      <c r="D59" s="23">
        <v>5330012268760</v>
      </c>
      <c r="E59" s="22" t="s">
        <v>62</v>
      </c>
      <c r="F59" s="31">
        <v>2</v>
      </c>
      <c r="G59" s="22">
        <v>0</v>
      </c>
      <c r="H59" s="22">
        <f t="shared" si="0"/>
        <v>2</v>
      </c>
      <c r="I59" s="22" t="s">
        <v>132</v>
      </c>
    </row>
    <row r="60" spans="1:9" x14ac:dyDescent="0.2">
      <c r="A60" s="12">
        <v>52</v>
      </c>
      <c r="B60" s="33" t="s">
        <v>293</v>
      </c>
      <c r="C60" s="22" t="s">
        <v>146</v>
      </c>
      <c r="D60" s="23">
        <v>5330012268758</v>
      </c>
      <c r="E60" s="22" t="s">
        <v>62</v>
      </c>
      <c r="F60" s="31">
        <v>1</v>
      </c>
      <c r="G60" s="22">
        <v>0</v>
      </c>
      <c r="H60" s="22">
        <f t="shared" si="0"/>
        <v>1</v>
      </c>
      <c r="I60" s="22" t="s">
        <v>147</v>
      </c>
    </row>
    <row r="61" spans="1:9" x14ac:dyDescent="0.2">
      <c r="A61" s="12">
        <v>53</v>
      </c>
      <c r="B61" s="32" t="s">
        <v>294</v>
      </c>
      <c r="C61" s="22" t="s">
        <v>112</v>
      </c>
      <c r="D61" s="23">
        <v>5330012293526</v>
      </c>
      <c r="E61" s="22" t="s">
        <v>81</v>
      </c>
      <c r="F61" s="31">
        <v>1</v>
      </c>
      <c r="G61" s="22">
        <v>0</v>
      </c>
      <c r="H61" s="22">
        <f t="shared" si="0"/>
        <v>1</v>
      </c>
      <c r="I61" s="22" t="s">
        <v>113</v>
      </c>
    </row>
    <row r="62" spans="1:9" x14ac:dyDescent="0.2">
      <c r="A62" s="12">
        <v>54</v>
      </c>
      <c r="B62" s="33" t="s">
        <v>295</v>
      </c>
      <c r="C62" s="22" t="s">
        <v>87</v>
      </c>
      <c r="D62" s="23">
        <v>5330012290734</v>
      </c>
      <c r="E62" s="22" t="s">
        <v>62</v>
      </c>
      <c r="F62" s="31">
        <v>1</v>
      </c>
      <c r="G62" s="22">
        <v>0</v>
      </c>
      <c r="H62" s="22">
        <f t="shared" si="0"/>
        <v>1</v>
      </c>
      <c r="I62" s="22" t="s">
        <v>88</v>
      </c>
    </row>
    <row r="63" spans="1:9" x14ac:dyDescent="0.2">
      <c r="A63" s="12">
        <v>55</v>
      </c>
      <c r="B63" s="32" t="s">
        <v>296</v>
      </c>
      <c r="C63" s="22" t="s">
        <v>73</v>
      </c>
      <c r="D63" s="23">
        <v>5330012275685</v>
      </c>
      <c r="E63" s="22" t="s">
        <v>62</v>
      </c>
      <c r="F63" s="31">
        <v>1</v>
      </c>
      <c r="G63" s="22">
        <v>0</v>
      </c>
      <c r="H63" s="22">
        <f t="shared" si="0"/>
        <v>1</v>
      </c>
      <c r="I63" s="22" t="s">
        <v>55</v>
      </c>
    </row>
    <row r="64" spans="1:9" x14ac:dyDescent="0.2">
      <c r="A64" s="12">
        <v>56</v>
      </c>
      <c r="B64" s="33" t="s">
        <v>297</v>
      </c>
      <c r="C64" s="22" t="s">
        <v>68</v>
      </c>
      <c r="D64" s="23">
        <v>5330012275684</v>
      </c>
      <c r="E64" s="22" t="s">
        <v>62</v>
      </c>
      <c r="F64" s="31">
        <v>4</v>
      </c>
      <c r="G64" s="22">
        <v>0</v>
      </c>
      <c r="H64" s="22">
        <f t="shared" si="0"/>
        <v>4</v>
      </c>
      <c r="I64" s="22" t="s">
        <v>69</v>
      </c>
    </row>
    <row r="65" spans="1:9" x14ac:dyDescent="0.2">
      <c r="A65" s="12">
        <v>57</v>
      </c>
      <c r="B65" s="32" t="s">
        <v>298</v>
      </c>
      <c r="C65" s="22" t="s">
        <v>219</v>
      </c>
      <c r="D65" s="23">
        <v>5306012259646</v>
      </c>
      <c r="E65" s="22" t="s">
        <v>220</v>
      </c>
      <c r="F65" s="31">
        <v>2</v>
      </c>
      <c r="G65" s="22">
        <v>0</v>
      </c>
      <c r="H65" s="22">
        <f t="shared" si="0"/>
        <v>2</v>
      </c>
      <c r="I65" s="22" t="s">
        <v>221</v>
      </c>
    </row>
    <row r="66" spans="1:9" x14ac:dyDescent="0.2">
      <c r="A66" s="12">
        <v>58</v>
      </c>
      <c r="B66" s="33" t="s">
        <v>299</v>
      </c>
      <c r="C66" s="22" t="s">
        <v>213</v>
      </c>
      <c r="D66" s="23">
        <v>5306010096636</v>
      </c>
      <c r="E66" s="22" t="s">
        <v>184</v>
      </c>
      <c r="F66" s="31">
        <v>16</v>
      </c>
      <c r="G66" s="22">
        <v>0</v>
      </c>
      <c r="H66" s="22">
        <f t="shared" si="0"/>
        <v>16</v>
      </c>
      <c r="I66" s="22" t="s">
        <v>214</v>
      </c>
    </row>
    <row r="67" spans="1:9" x14ac:dyDescent="0.2">
      <c r="A67" s="12">
        <v>59</v>
      </c>
      <c r="B67" s="32" t="s">
        <v>300</v>
      </c>
      <c r="C67" s="22" t="s">
        <v>183</v>
      </c>
      <c r="D67" s="23">
        <v>5306006388174</v>
      </c>
      <c r="E67" s="22" t="s">
        <v>184</v>
      </c>
      <c r="F67" s="31">
        <v>1</v>
      </c>
      <c r="G67" s="22">
        <v>0</v>
      </c>
      <c r="H67" s="22">
        <f t="shared" si="0"/>
        <v>1</v>
      </c>
      <c r="I67" s="22" t="s">
        <v>185</v>
      </c>
    </row>
  </sheetData>
  <mergeCells count="2">
    <mergeCell ref="D2:E2"/>
    <mergeCell ref="D5:F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Baseline</vt:lpstr>
      <vt:lpstr>BOM VALIDATION</vt:lpstr>
      <vt:lpstr>TBDB</vt:lpstr>
      <vt:lpstr>REV A</vt:lpstr>
      <vt:lpstr>DELETED</vt:lpstr>
      <vt:lpstr>Baseline!Print_Area</vt:lpstr>
      <vt:lpstr>DELETED!Print_Area</vt:lpstr>
      <vt:lpstr>'REV A'!Print_Area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2015-02-19T18:31:22Z</cp:lastPrinted>
  <dcterms:created xsi:type="dcterms:W3CDTF">2004-09-30T17:31:35Z</dcterms:created>
  <dcterms:modified xsi:type="dcterms:W3CDTF">2016-01-28T21:25:26Z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ACCT03\e297039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  <property fmtid="{D5CDD505-2E9C-101B-9397-08002B2CF9AE}" pid="11" name="checkedProgramsCount">
    <vt:i4>0</vt:i4>
  </property>
  <property fmtid="{D5CDD505-2E9C-101B-9397-08002B2CF9AE}" pid="12" name="ExpCountry">
    <vt:lpwstr/>
  </property>
</Properties>
</file>